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ohnen\appdata\local\bentley\projectwise\workingdir\ohiodot-pw.bentley.com_ohiodot-pw-02\matthew.kohnen@dot.ohio.gov\d0615061\"/>
    </mc:Choice>
  </mc:AlternateContent>
  <xr:revisionPtr revIDLastSave="0" documentId="13_ncr:1_{D5D157CE-430D-4BBF-96E5-449B4873F079}" xr6:coauthVersionLast="47" xr6:coauthVersionMax="47" xr10:uidLastSave="{00000000-0000-0000-0000-000000000000}"/>
  <bookViews>
    <workbookView xWindow="28680" yWindow="-120" windowWidth="29040" windowHeight="15840" xr2:uid="{6E9B0AE0-419E-4A41-B021-BBB838EFC5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152" i="1"/>
  <c r="X194" i="1"/>
  <c r="X195" i="1"/>
  <c r="X196" i="1"/>
  <c r="X197" i="1"/>
  <c r="X198" i="1"/>
  <c r="X199" i="1"/>
  <c r="S194" i="1"/>
  <c r="U194" i="1" s="1"/>
  <c r="S195" i="1"/>
  <c r="U195" i="1" s="1"/>
  <c r="S196" i="1"/>
  <c r="U196" i="1" s="1"/>
  <c r="S197" i="1"/>
  <c r="U197" i="1" s="1"/>
  <c r="S198" i="1"/>
  <c r="U198" i="1" s="1"/>
  <c r="S199" i="1"/>
  <c r="U199" i="1" s="1"/>
  <c r="X153" i="1"/>
  <c r="S153" i="1"/>
  <c r="U153" i="1" s="1"/>
  <c r="S149" i="1"/>
  <c r="U149" i="1" s="1"/>
  <c r="X149" i="1"/>
  <c r="S150" i="1"/>
  <c r="U150" i="1" s="1"/>
  <c r="X150" i="1"/>
  <c r="S151" i="1"/>
  <c r="U151" i="1" s="1"/>
  <c r="X151" i="1"/>
  <c r="S152" i="1"/>
  <c r="U152" i="1" s="1"/>
  <c r="X152" i="1"/>
  <c r="D190" i="1"/>
  <c r="D191" i="1"/>
  <c r="D192" i="1"/>
  <c r="I190" i="1"/>
  <c r="G190" i="1" s="1"/>
  <c r="I191" i="1"/>
  <c r="G191" i="1" s="1"/>
  <c r="I192" i="1"/>
  <c r="G192" i="1" s="1"/>
  <c r="D146" i="1"/>
  <c r="D147" i="1"/>
  <c r="D148" i="1"/>
  <c r="I146" i="1"/>
  <c r="G146" i="1" s="1"/>
  <c r="I147" i="1"/>
  <c r="G147" i="1" s="1"/>
  <c r="I148" i="1"/>
  <c r="G148" i="1" s="1"/>
  <c r="X134" i="1"/>
  <c r="X135" i="1"/>
  <c r="X136" i="1"/>
  <c r="S134" i="1"/>
  <c r="U134" i="1" s="1"/>
  <c r="S135" i="1"/>
  <c r="U135" i="1" s="1"/>
  <c r="S136" i="1"/>
  <c r="U136" i="1" s="1"/>
  <c r="X104" i="1"/>
  <c r="X105" i="1"/>
  <c r="S104" i="1"/>
  <c r="U104" i="1" s="1"/>
  <c r="S105" i="1"/>
  <c r="U105" i="1" s="1"/>
  <c r="D136" i="1"/>
  <c r="D137" i="1"/>
  <c r="D138" i="1"/>
  <c r="I136" i="1"/>
  <c r="G136" i="1" s="1"/>
  <c r="I137" i="1"/>
  <c r="G137" i="1" s="1"/>
  <c r="I138" i="1"/>
  <c r="G138" i="1" s="1"/>
  <c r="D105" i="1"/>
  <c r="D106" i="1"/>
  <c r="I105" i="1"/>
  <c r="G105" i="1" s="1"/>
  <c r="I106" i="1"/>
  <c r="G106" i="1" s="1"/>
  <c r="X93" i="1"/>
  <c r="X94" i="1"/>
  <c r="X95" i="1"/>
  <c r="X96" i="1"/>
  <c r="S93" i="1"/>
  <c r="U93" i="1" s="1"/>
  <c r="S94" i="1"/>
  <c r="U94" i="1" s="1"/>
  <c r="S95" i="1"/>
  <c r="U95" i="1" s="1"/>
  <c r="S96" i="1"/>
  <c r="U96" i="1" s="1"/>
  <c r="X61" i="1"/>
  <c r="X62" i="1"/>
  <c r="X63" i="1"/>
  <c r="S61" i="1"/>
  <c r="U61" i="1" s="1"/>
  <c r="S62" i="1"/>
  <c r="U62" i="1" s="1"/>
  <c r="S63" i="1"/>
  <c r="U63" i="1" s="1"/>
  <c r="D89" i="1"/>
  <c r="D90" i="1"/>
  <c r="D91" i="1"/>
  <c r="I89" i="1"/>
  <c r="G89" i="1" s="1"/>
  <c r="I90" i="1"/>
  <c r="G90" i="1" s="1"/>
  <c r="I91" i="1"/>
  <c r="G91" i="1" s="1"/>
  <c r="D58" i="1"/>
  <c r="D59" i="1"/>
  <c r="I58" i="1"/>
  <c r="G58" i="1" s="1"/>
  <c r="I59" i="1"/>
  <c r="G59" i="1" s="1"/>
  <c r="X49" i="1"/>
  <c r="X50" i="1"/>
  <c r="S49" i="1"/>
  <c r="U49" i="1" s="1"/>
  <c r="S50" i="1"/>
  <c r="U50" i="1" s="1"/>
  <c r="X5" i="1"/>
  <c r="X6" i="1"/>
  <c r="S5" i="1"/>
  <c r="U5" i="1" s="1"/>
  <c r="S6" i="1"/>
  <c r="U6" i="1" s="1"/>
  <c r="D49" i="1"/>
  <c r="D50" i="1"/>
  <c r="I49" i="1"/>
  <c r="G49" i="1" s="1"/>
  <c r="I50" i="1"/>
  <c r="G50" i="1" s="1"/>
  <c r="D6" i="1"/>
  <c r="I5" i="1"/>
  <c r="G5" i="1" s="1"/>
  <c r="I6" i="1"/>
  <c r="G6" i="1" s="1"/>
  <c r="X193" i="1"/>
  <c r="S193" i="1"/>
  <c r="U193" i="1" s="1"/>
  <c r="X192" i="1"/>
  <c r="S192" i="1"/>
  <c r="U192" i="1" s="1"/>
  <c r="X191" i="1"/>
  <c r="S191" i="1"/>
  <c r="U191" i="1" s="1"/>
  <c r="X190" i="1"/>
  <c r="S190" i="1"/>
  <c r="U190" i="1" s="1"/>
  <c r="X189" i="1"/>
  <c r="S189" i="1"/>
  <c r="U189" i="1" s="1"/>
  <c r="X188" i="1"/>
  <c r="S188" i="1"/>
  <c r="U188" i="1" s="1"/>
  <c r="X187" i="1"/>
  <c r="S187" i="1"/>
  <c r="U187" i="1" s="1"/>
  <c r="X186" i="1"/>
  <c r="S186" i="1"/>
  <c r="U186" i="1" s="1"/>
  <c r="X185" i="1"/>
  <c r="S185" i="1"/>
  <c r="U185" i="1" s="1"/>
  <c r="X184" i="1"/>
  <c r="S184" i="1"/>
  <c r="U184" i="1" s="1"/>
  <c r="X183" i="1"/>
  <c r="S183" i="1"/>
  <c r="U183" i="1" s="1"/>
  <c r="X182" i="1"/>
  <c r="S182" i="1"/>
  <c r="U182" i="1" s="1"/>
  <c r="X181" i="1"/>
  <c r="S181" i="1"/>
  <c r="U181" i="1" s="1"/>
  <c r="X180" i="1"/>
  <c r="S180" i="1"/>
  <c r="U180" i="1" s="1"/>
  <c r="X179" i="1"/>
  <c r="S179" i="1"/>
  <c r="U179" i="1" s="1"/>
  <c r="X178" i="1"/>
  <c r="S178" i="1"/>
  <c r="U178" i="1" s="1"/>
  <c r="S177" i="1"/>
  <c r="U177" i="1" s="1"/>
  <c r="S176" i="1"/>
  <c r="U176" i="1" s="1"/>
  <c r="S175" i="1"/>
  <c r="U175" i="1" s="1"/>
  <c r="S174" i="1"/>
  <c r="U174" i="1" s="1"/>
  <c r="S173" i="1"/>
  <c r="U173" i="1" s="1"/>
  <c r="S172" i="1"/>
  <c r="U172" i="1" s="1"/>
  <c r="S171" i="1"/>
  <c r="U171" i="1" s="1"/>
  <c r="S170" i="1"/>
  <c r="U170" i="1" s="1"/>
  <c r="S169" i="1"/>
  <c r="U169" i="1" s="1"/>
  <c r="X169" i="1"/>
  <c r="X170" i="1"/>
  <c r="X171" i="1"/>
  <c r="X172" i="1"/>
  <c r="X173" i="1"/>
  <c r="X174" i="1"/>
  <c r="X175" i="1"/>
  <c r="X176" i="1"/>
  <c r="X177" i="1"/>
  <c r="X168" i="1"/>
  <c r="S168" i="1"/>
  <c r="U168" i="1" s="1"/>
  <c r="S164" i="1"/>
  <c r="U164" i="1" s="1"/>
  <c r="X164" i="1"/>
  <c r="S165" i="1"/>
  <c r="U165" i="1" s="1"/>
  <c r="X165" i="1"/>
  <c r="S166" i="1"/>
  <c r="U166" i="1" s="1"/>
  <c r="X166" i="1"/>
  <c r="S167" i="1"/>
  <c r="U167" i="1" s="1"/>
  <c r="X167" i="1"/>
  <c r="X163" i="1"/>
  <c r="S163" i="1"/>
  <c r="U163" i="1" s="1"/>
  <c r="X162" i="1"/>
  <c r="S162" i="1"/>
  <c r="U162" i="1" s="1"/>
  <c r="X161" i="1"/>
  <c r="S161" i="1"/>
  <c r="U161" i="1" s="1"/>
  <c r="X160" i="1"/>
  <c r="S160" i="1"/>
  <c r="U160" i="1" s="1"/>
  <c r="X159" i="1"/>
  <c r="S159" i="1"/>
  <c r="U159" i="1" s="1"/>
  <c r="X158" i="1"/>
  <c r="S158" i="1"/>
  <c r="U158" i="1" s="1"/>
  <c r="X157" i="1"/>
  <c r="S157" i="1"/>
  <c r="U157" i="1" s="1"/>
  <c r="X156" i="1"/>
  <c r="S156" i="1"/>
  <c r="U156" i="1" s="1"/>
  <c r="X155" i="1"/>
  <c r="S155" i="1"/>
  <c r="U155" i="1" s="1"/>
  <c r="X154" i="1"/>
  <c r="S154" i="1"/>
  <c r="U154" i="1" s="1"/>
  <c r="D189" i="1"/>
  <c r="I189" i="1"/>
  <c r="G189" i="1" s="1"/>
  <c r="D188" i="1"/>
  <c r="I188" i="1"/>
  <c r="G188" i="1" s="1"/>
  <c r="D187" i="1"/>
  <c r="I187" i="1"/>
  <c r="G187" i="1" s="1"/>
  <c r="D186" i="1"/>
  <c r="I186" i="1"/>
  <c r="G186" i="1" s="1"/>
  <c r="D185" i="1"/>
  <c r="I185" i="1"/>
  <c r="G185" i="1" s="1"/>
  <c r="D184" i="1"/>
  <c r="I184" i="1"/>
  <c r="G184" i="1" s="1"/>
  <c r="D183" i="1"/>
  <c r="I183" i="1"/>
  <c r="G183" i="1" s="1"/>
  <c r="D182" i="1"/>
  <c r="I182" i="1"/>
  <c r="G182" i="1" s="1"/>
  <c r="D181" i="1"/>
  <c r="I181" i="1"/>
  <c r="G181" i="1" s="1"/>
  <c r="D180" i="1"/>
  <c r="I180" i="1"/>
  <c r="G180" i="1" s="1"/>
  <c r="D179" i="1"/>
  <c r="I179" i="1"/>
  <c r="G179" i="1" s="1"/>
  <c r="D178" i="1"/>
  <c r="I178" i="1"/>
  <c r="G178" i="1" s="1"/>
  <c r="D177" i="1"/>
  <c r="I177" i="1"/>
  <c r="G177" i="1" s="1"/>
  <c r="D176" i="1"/>
  <c r="I176" i="1"/>
  <c r="G176" i="1" s="1"/>
  <c r="D175" i="1"/>
  <c r="I175" i="1"/>
  <c r="G175" i="1" s="1"/>
  <c r="D174" i="1"/>
  <c r="I174" i="1"/>
  <c r="G174" i="1" s="1"/>
  <c r="D173" i="1"/>
  <c r="I173" i="1"/>
  <c r="G173" i="1" s="1"/>
  <c r="D172" i="1"/>
  <c r="I172" i="1"/>
  <c r="G172" i="1" s="1"/>
  <c r="D171" i="1"/>
  <c r="I171" i="1"/>
  <c r="G171" i="1" s="1"/>
  <c r="D170" i="1"/>
  <c r="I170" i="1"/>
  <c r="G170" i="1" s="1"/>
  <c r="D169" i="1"/>
  <c r="I169" i="1"/>
  <c r="G169" i="1" s="1"/>
  <c r="D168" i="1"/>
  <c r="I168" i="1"/>
  <c r="G168" i="1" s="1"/>
  <c r="D167" i="1"/>
  <c r="I167" i="1"/>
  <c r="G167" i="1" s="1"/>
  <c r="D166" i="1"/>
  <c r="I166" i="1"/>
  <c r="G166" i="1" s="1"/>
  <c r="D165" i="1"/>
  <c r="I165" i="1"/>
  <c r="G165" i="1" s="1"/>
  <c r="D164" i="1"/>
  <c r="I164" i="1"/>
  <c r="G164" i="1" s="1"/>
  <c r="D163" i="1"/>
  <c r="I163" i="1"/>
  <c r="G163" i="1" s="1"/>
  <c r="D162" i="1"/>
  <c r="I162" i="1"/>
  <c r="G162" i="1" s="1"/>
  <c r="D161" i="1"/>
  <c r="I161" i="1"/>
  <c r="G161" i="1" s="1"/>
  <c r="D160" i="1"/>
  <c r="I160" i="1"/>
  <c r="G160" i="1" s="1"/>
  <c r="D159" i="1"/>
  <c r="I159" i="1"/>
  <c r="G159" i="1" s="1"/>
  <c r="D158" i="1"/>
  <c r="I158" i="1"/>
  <c r="G158" i="1" s="1"/>
  <c r="D157" i="1"/>
  <c r="I157" i="1"/>
  <c r="G157" i="1" s="1"/>
  <c r="D156" i="1"/>
  <c r="I156" i="1"/>
  <c r="G156" i="1" s="1"/>
  <c r="D155" i="1"/>
  <c r="I155" i="1"/>
  <c r="G155" i="1" s="1"/>
  <c r="D154" i="1"/>
  <c r="I154" i="1"/>
  <c r="G154" i="1" s="1"/>
  <c r="D153" i="1"/>
  <c r="I153" i="1"/>
  <c r="G153" i="1" s="1"/>
  <c r="I152" i="1"/>
  <c r="G152" i="1" s="1"/>
  <c r="D151" i="1"/>
  <c r="I151" i="1"/>
  <c r="G151" i="1" s="1"/>
  <c r="D150" i="1"/>
  <c r="I150" i="1"/>
  <c r="G150" i="1" s="1"/>
  <c r="I149" i="1"/>
  <c r="G149" i="1" s="1"/>
  <c r="D149" i="1"/>
  <c r="S117" i="1"/>
  <c r="U117" i="1" s="1"/>
  <c r="X117" i="1"/>
  <c r="S118" i="1"/>
  <c r="U118" i="1" s="1"/>
  <c r="X118" i="1"/>
  <c r="S119" i="1"/>
  <c r="U119" i="1" s="1"/>
  <c r="X119" i="1"/>
  <c r="S120" i="1"/>
  <c r="U120" i="1" s="1"/>
  <c r="X120" i="1"/>
  <c r="S121" i="1"/>
  <c r="U121" i="1" s="1"/>
  <c r="X121" i="1"/>
  <c r="S122" i="1"/>
  <c r="U122" i="1" s="1"/>
  <c r="X122" i="1"/>
  <c r="S123" i="1"/>
  <c r="U123" i="1" s="1"/>
  <c r="X123" i="1"/>
  <c r="S124" i="1"/>
  <c r="U124" i="1" s="1"/>
  <c r="X124" i="1"/>
  <c r="S125" i="1"/>
  <c r="U125" i="1" s="1"/>
  <c r="X125" i="1"/>
  <c r="S126" i="1"/>
  <c r="U126" i="1" s="1"/>
  <c r="X126" i="1"/>
  <c r="S127" i="1"/>
  <c r="U127" i="1" s="1"/>
  <c r="X127" i="1"/>
  <c r="S128" i="1"/>
  <c r="U128" i="1" s="1"/>
  <c r="X128" i="1"/>
  <c r="S129" i="1"/>
  <c r="U129" i="1" s="1"/>
  <c r="X129" i="1"/>
  <c r="S130" i="1"/>
  <c r="U130" i="1" s="1"/>
  <c r="X130" i="1"/>
  <c r="S131" i="1"/>
  <c r="U131" i="1" s="1"/>
  <c r="X131" i="1"/>
  <c r="S132" i="1"/>
  <c r="U132" i="1" s="1"/>
  <c r="X132" i="1"/>
  <c r="S133" i="1"/>
  <c r="U133" i="1" s="1"/>
  <c r="X133" i="1"/>
  <c r="X116" i="1"/>
  <c r="S116" i="1"/>
  <c r="U116" i="1" s="1"/>
  <c r="X115" i="1"/>
  <c r="S115" i="1"/>
  <c r="U115" i="1" s="1"/>
  <c r="X114" i="1"/>
  <c r="S114" i="1"/>
  <c r="U114" i="1" s="1"/>
  <c r="X113" i="1"/>
  <c r="S113" i="1"/>
  <c r="U113" i="1" s="1"/>
  <c r="X112" i="1"/>
  <c r="S112" i="1"/>
  <c r="U112" i="1" s="1"/>
  <c r="X111" i="1"/>
  <c r="S111" i="1"/>
  <c r="U111" i="1" s="1"/>
  <c r="X110" i="1"/>
  <c r="S110" i="1"/>
  <c r="U110" i="1" s="1"/>
  <c r="X109" i="1"/>
  <c r="S109" i="1"/>
  <c r="U109" i="1" s="1"/>
  <c r="X108" i="1"/>
  <c r="S108" i="1"/>
  <c r="U108" i="1" s="1"/>
  <c r="X107" i="1"/>
  <c r="S107" i="1"/>
  <c r="U107" i="1" s="1"/>
  <c r="X106" i="1"/>
  <c r="S106" i="1"/>
  <c r="U106" i="1" s="1"/>
  <c r="D123" i="1"/>
  <c r="I123" i="1"/>
  <c r="G123" i="1" s="1"/>
  <c r="D124" i="1"/>
  <c r="I124" i="1"/>
  <c r="G124" i="1" s="1"/>
  <c r="D125" i="1"/>
  <c r="I125" i="1"/>
  <c r="G125" i="1" s="1"/>
  <c r="D126" i="1"/>
  <c r="I126" i="1"/>
  <c r="G126" i="1" s="1"/>
  <c r="D127" i="1"/>
  <c r="I127" i="1"/>
  <c r="G127" i="1" s="1"/>
  <c r="D128" i="1"/>
  <c r="I128" i="1"/>
  <c r="G128" i="1" s="1"/>
  <c r="D129" i="1"/>
  <c r="I129" i="1"/>
  <c r="G129" i="1" s="1"/>
  <c r="D130" i="1"/>
  <c r="I130" i="1"/>
  <c r="G130" i="1" s="1"/>
  <c r="D131" i="1"/>
  <c r="I131" i="1"/>
  <c r="G131" i="1" s="1"/>
  <c r="D132" i="1"/>
  <c r="I132" i="1"/>
  <c r="G132" i="1" s="1"/>
  <c r="D133" i="1"/>
  <c r="I133" i="1"/>
  <c r="G133" i="1" s="1"/>
  <c r="D134" i="1"/>
  <c r="I134" i="1"/>
  <c r="G134" i="1" s="1"/>
  <c r="D135" i="1"/>
  <c r="I135" i="1"/>
  <c r="G135" i="1" s="1"/>
  <c r="D122" i="1"/>
  <c r="I122" i="1"/>
  <c r="G122" i="1" s="1"/>
  <c r="D121" i="1"/>
  <c r="I121" i="1"/>
  <c r="G121" i="1" s="1"/>
  <c r="I120" i="1"/>
  <c r="G120" i="1" s="1"/>
  <c r="D120" i="1"/>
  <c r="D119" i="1"/>
  <c r="I119" i="1"/>
  <c r="G119" i="1" s="1"/>
  <c r="D118" i="1"/>
  <c r="I118" i="1"/>
  <c r="G118" i="1" s="1"/>
  <c r="D117" i="1"/>
  <c r="I117" i="1"/>
  <c r="G117" i="1" s="1"/>
  <c r="D116" i="1"/>
  <c r="I116" i="1"/>
  <c r="G116" i="1" s="1"/>
  <c r="D115" i="1"/>
  <c r="I115" i="1"/>
  <c r="G115" i="1" s="1"/>
  <c r="D114" i="1"/>
  <c r="I114" i="1"/>
  <c r="G114" i="1" s="1"/>
  <c r="D113" i="1"/>
  <c r="I113" i="1"/>
  <c r="G113" i="1" s="1"/>
  <c r="D112" i="1"/>
  <c r="I112" i="1"/>
  <c r="G112" i="1" s="1"/>
  <c r="D111" i="1"/>
  <c r="I111" i="1"/>
  <c r="G111" i="1" s="1"/>
  <c r="D110" i="1"/>
  <c r="I110" i="1"/>
  <c r="G110" i="1" s="1"/>
  <c r="D109" i="1"/>
  <c r="I109" i="1"/>
  <c r="G109" i="1" s="1"/>
  <c r="D108" i="1"/>
  <c r="I108" i="1"/>
  <c r="G108" i="1" s="1"/>
  <c r="I107" i="1"/>
  <c r="G107" i="1" s="1"/>
  <c r="D107" i="1"/>
  <c r="X92" i="1"/>
  <c r="S92" i="1"/>
  <c r="U92" i="1" s="1"/>
  <c r="X91" i="1"/>
  <c r="S91" i="1"/>
  <c r="U91" i="1" s="1"/>
  <c r="X90" i="1"/>
  <c r="S90" i="1"/>
  <c r="U90" i="1" s="1"/>
  <c r="X89" i="1"/>
  <c r="S89" i="1"/>
  <c r="U89" i="1" s="1"/>
  <c r="X88" i="1"/>
  <c r="S88" i="1"/>
  <c r="U88" i="1" s="1"/>
  <c r="S87" i="1"/>
  <c r="U87" i="1" s="1"/>
  <c r="X87" i="1"/>
  <c r="X86" i="1"/>
  <c r="S86" i="1"/>
  <c r="U86" i="1" s="1"/>
  <c r="X85" i="1"/>
  <c r="S85" i="1"/>
  <c r="U85" i="1" s="1"/>
  <c r="D85" i="1"/>
  <c r="I85" i="1"/>
  <c r="G85" i="1" s="1"/>
  <c r="X84" i="1"/>
  <c r="S84" i="1"/>
  <c r="U84" i="1" s="1"/>
  <c r="X83" i="1"/>
  <c r="S83" i="1"/>
  <c r="U83" i="1" s="1"/>
  <c r="X82" i="1"/>
  <c r="S82" i="1"/>
  <c r="U82" i="1" s="1"/>
  <c r="S81" i="1"/>
  <c r="U81" i="1" s="1"/>
  <c r="X81" i="1"/>
  <c r="S80" i="1"/>
  <c r="U80" i="1" s="1"/>
  <c r="X80" i="1"/>
  <c r="S79" i="1"/>
  <c r="U79" i="1" s="1"/>
  <c r="X79" i="1"/>
  <c r="X78" i="1"/>
  <c r="S78" i="1"/>
  <c r="U78" i="1" s="1"/>
  <c r="S70" i="1"/>
  <c r="U70" i="1" s="1"/>
  <c r="X70" i="1"/>
  <c r="X69" i="1"/>
  <c r="S69" i="1"/>
  <c r="U69" i="1" s="1"/>
  <c r="X68" i="1"/>
  <c r="S68" i="1"/>
  <c r="U68" i="1" s="1"/>
  <c r="X67" i="1"/>
  <c r="S67" i="1"/>
  <c r="U67" i="1" s="1"/>
  <c r="X66" i="1"/>
  <c r="S66" i="1"/>
  <c r="U66" i="1" s="1"/>
  <c r="X65" i="1"/>
  <c r="S65" i="1"/>
  <c r="U65" i="1" s="1"/>
  <c r="X64" i="1"/>
  <c r="S64" i="1"/>
  <c r="U64" i="1" s="1"/>
  <c r="D88" i="1"/>
  <c r="I88" i="1"/>
  <c r="G88" i="1" s="1"/>
  <c r="D87" i="1"/>
  <c r="I87" i="1"/>
  <c r="G87" i="1" s="1"/>
  <c r="D86" i="1"/>
  <c r="I86" i="1"/>
  <c r="G86" i="1" s="1"/>
  <c r="D84" i="1"/>
  <c r="I84" i="1"/>
  <c r="G84" i="1" s="1"/>
  <c r="D83" i="1"/>
  <c r="I83" i="1"/>
  <c r="G83" i="1" s="1"/>
  <c r="D82" i="1"/>
  <c r="I82" i="1"/>
  <c r="G82" i="1" s="1"/>
  <c r="D81" i="1"/>
  <c r="I81" i="1"/>
  <c r="G81" i="1" s="1"/>
  <c r="I80" i="1"/>
  <c r="G80" i="1" s="1"/>
  <c r="D80" i="1"/>
  <c r="D79" i="1"/>
  <c r="I79" i="1"/>
  <c r="G79" i="1" s="1"/>
  <c r="I78" i="1"/>
  <c r="G78" i="1" s="1"/>
  <c r="D78" i="1"/>
  <c r="D70" i="1"/>
  <c r="I70" i="1"/>
  <c r="G70" i="1" s="1"/>
  <c r="D69" i="1"/>
  <c r="I69" i="1"/>
  <c r="G69" i="1" s="1"/>
  <c r="D68" i="1"/>
  <c r="I68" i="1"/>
  <c r="G68" i="1" s="1"/>
  <c r="D67" i="1"/>
  <c r="I67" i="1"/>
  <c r="G67" i="1" s="1"/>
  <c r="D66" i="1"/>
  <c r="I66" i="1"/>
  <c r="G66" i="1" s="1"/>
  <c r="D65" i="1"/>
  <c r="I65" i="1"/>
  <c r="G65" i="1" s="1"/>
  <c r="D64" i="1"/>
  <c r="I64" i="1"/>
  <c r="G64" i="1" s="1"/>
  <c r="D63" i="1"/>
  <c r="I63" i="1"/>
  <c r="G63" i="1" s="1"/>
  <c r="D62" i="1"/>
  <c r="I62" i="1"/>
  <c r="G62" i="1" s="1"/>
  <c r="D61" i="1"/>
  <c r="I61" i="1"/>
  <c r="G61" i="1" s="1"/>
  <c r="I60" i="1"/>
  <c r="G60" i="1" s="1"/>
  <c r="D60" i="1"/>
  <c r="X48" i="1"/>
  <c r="S48" i="1"/>
  <c r="U48" i="1" s="1"/>
  <c r="X47" i="1"/>
  <c r="S47" i="1"/>
  <c r="U47" i="1" s="1"/>
  <c r="X46" i="1"/>
  <c r="S46" i="1"/>
  <c r="U46" i="1" s="1"/>
  <c r="X45" i="1"/>
  <c r="S45" i="1"/>
  <c r="U45" i="1" s="1"/>
  <c r="X44" i="1"/>
  <c r="S44" i="1"/>
  <c r="U44" i="1" s="1"/>
  <c r="X43" i="1"/>
  <c r="S43" i="1"/>
  <c r="U43" i="1" s="1"/>
  <c r="X42" i="1"/>
  <c r="S42" i="1"/>
  <c r="U42" i="1" s="1"/>
  <c r="X41" i="1"/>
  <c r="S41" i="1"/>
  <c r="U41" i="1" s="1"/>
  <c r="X40" i="1"/>
  <c r="S40" i="1"/>
  <c r="U40" i="1" s="1"/>
  <c r="X39" i="1"/>
  <c r="S39" i="1"/>
  <c r="U39" i="1" s="1"/>
  <c r="X38" i="1"/>
  <c r="S38" i="1"/>
  <c r="U38" i="1" s="1"/>
  <c r="X37" i="1"/>
  <c r="S37" i="1"/>
  <c r="U37" i="1" s="1"/>
  <c r="X36" i="1"/>
  <c r="S36" i="1"/>
  <c r="U36" i="1" s="1"/>
  <c r="X35" i="1"/>
  <c r="S35" i="1"/>
  <c r="U35" i="1" s="1"/>
  <c r="X34" i="1"/>
  <c r="S34" i="1"/>
  <c r="U34" i="1" s="1"/>
  <c r="X33" i="1"/>
  <c r="S33" i="1"/>
  <c r="U33" i="1" s="1"/>
  <c r="S32" i="1"/>
  <c r="U32" i="1" s="1"/>
  <c r="X32" i="1"/>
  <c r="S31" i="1"/>
  <c r="U31" i="1" s="1"/>
  <c r="X31" i="1"/>
  <c r="S30" i="1"/>
  <c r="U30" i="1" s="1"/>
  <c r="X30" i="1"/>
  <c r="S29" i="1"/>
  <c r="U29" i="1" s="1"/>
  <c r="X29" i="1"/>
  <c r="S28" i="1"/>
  <c r="U28" i="1" s="1"/>
  <c r="X28" i="1"/>
  <c r="S27" i="1"/>
  <c r="U27" i="1" s="1"/>
  <c r="X27" i="1"/>
  <c r="S26" i="1"/>
  <c r="U26" i="1" s="1"/>
  <c r="X26" i="1"/>
  <c r="S25" i="1"/>
  <c r="U25" i="1" s="1"/>
  <c r="X25" i="1"/>
  <c r="S24" i="1"/>
  <c r="U24" i="1" s="1"/>
  <c r="X24" i="1"/>
  <c r="S23" i="1"/>
  <c r="U23" i="1" s="1"/>
  <c r="X23" i="1"/>
  <c r="S22" i="1"/>
  <c r="U22" i="1" s="1"/>
  <c r="X22" i="1"/>
  <c r="S21" i="1"/>
  <c r="U21" i="1" s="1"/>
  <c r="X21" i="1"/>
  <c r="S20" i="1"/>
  <c r="U20" i="1" s="1"/>
  <c r="X20" i="1"/>
  <c r="S19" i="1"/>
  <c r="U19" i="1" s="1"/>
  <c r="X19" i="1"/>
  <c r="S18" i="1"/>
  <c r="U18" i="1" s="1"/>
  <c r="X18" i="1"/>
  <c r="S17" i="1"/>
  <c r="U17" i="1" s="1"/>
  <c r="X17" i="1"/>
  <c r="S16" i="1"/>
  <c r="U16" i="1" s="1"/>
  <c r="X16" i="1"/>
  <c r="S15" i="1"/>
  <c r="U15" i="1" s="1"/>
  <c r="X15" i="1"/>
  <c r="S14" i="1"/>
  <c r="U14" i="1" s="1"/>
  <c r="X14" i="1"/>
  <c r="S13" i="1"/>
  <c r="U13" i="1" s="1"/>
  <c r="X13" i="1"/>
  <c r="S12" i="1"/>
  <c r="U12" i="1" s="1"/>
  <c r="X12" i="1"/>
  <c r="S11" i="1"/>
  <c r="U11" i="1" s="1"/>
  <c r="X11" i="1"/>
  <c r="S10" i="1"/>
  <c r="U10" i="1" s="1"/>
  <c r="X10" i="1"/>
  <c r="X9" i="1"/>
  <c r="S9" i="1"/>
  <c r="U9" i="1" s="1"/>
  <c r="X8" i="1"/>
  <c r="S8" i="1"/>
  <c r="U8" i="1" s="1"/>
  <c r="X7" i="1"/>
  <c r="S7" i="1"/>
  <c r="U7" i="1" s="1"/>
  <c r="D48" i="1"/>
  <c r="I48" i="1"/>
  <c r="G48" i="1" s="1"/>
  <c r="D47" i="1"/>
  <c r="I47" i="1"/>
  <c r="G47" i="1" s="1"/>
  <c r="D46" i="1"/>
  <c r="I46" i="1"/>
  <c r="G46" i="1" s="1"/>
  <c r="D45" i="1"/>
  <c r="I45" i="1"/>
  <c r="G45" i="1" s="1"/>
  <c r="D44" i="1"/>
  <c r="I44" i="1"/>
  <c r="G44" i="1" s="1"/>
  <c r="D43" i="1"/>
  <c r="I43" i="1"/>
  <c r="G43" i="1" s="1"/>
  <c r="I42" i="1"/>
  <c r="G42" i="1" s="1"/>
  <c r="D42" i="1"/>
  <c r="D41" i="1"/>
  <c r="I41" i="1"/>
  <c r="G41" i="1" s="1"/>
  <c r="D40" i="1"/>
  <c r="I40" i="1"/>
  <c r="G40" i="1" s="1"/>
  <c r="D39" i="1"/>
  <c r="I39" i="1"/>
  <c r="G39" i="1" s="1"/>
  <c r="D38" i="1"/>
  <c r="I38" i="1"/>
  <c r="G38" i="1" s="1"/>
  <c r="I37" i="1"/>
  <c r="G37" i="1" s="1"/>
  <c r="D37" i="1"/>
  <c r="D36" i="1"/>
  <c r="I36" i="1"/>
  <c r="G36" i="1" s="1"/>
  <c r="D35" i="1"/>
  <c r="I35" i="1"/>
  <c r="G35" i="1" s="1"/>
  <c r="I34" i="1"/>
  <c r="G34" i="1" s="1"/>
  <c r="D34" i="1"/>
  <c r="D33" i="1"/>
  <c r="I33" i="1"/>
  <c r="G33" i="1" s="1"/>
  <c r="D32" i="1"/>
  <c r="I32" i="1"/>
  <c r="G32" i="1" s="1"/>
  <c r="D31" i="1"/>
  <c r="I31" i="1"/>
  <c r="G31" i="1" s="1"/>
  <c r="D30" i="1"/>
  <c r="I30" i="1"/>
  <c r="G30" i="1" s="1"/>
  <c r="D29" i="1"/>
  <c r="I29" i="1"/>
  <c r="G29" i="1" s="1"/>
  <c r="D28" i="1"/>
  <c r="I28" i="1"/>
  <c r="G28" i="1" s="1"/>
  <c r="D27" i="1"/>
  <c r="I27" i="1"/>
  <c r="G27" i="1" s="1"/>
  <c r="D26" i="1"/>
  <c r="I26" i="1"/>
  <c r="G26" i="1" s="1"/>
  <c r="D25" i="1"/>
  <c r="I25" i="1"/>
  <c r="G25" i="1" s="1"/>
  <c r="D24" i="1"/>
  <c r="I24" i="1"/>
  <c r="G24" i="1" s="1"/>
  <c r="D23" i="1"/>
  <c r="I23" i="1"/>
  <c r="G23" i="1" s="1"/>
  <c r="D22" i="1"/>
  <c r="I22" i="1"/>
  <c r="G22" i="1" s="1"/>
  <c r="D21" i="1"/>
  <c r="I21" i="1"/>
  <c r="G21" i="1" s="1"/>
  <c r="D20" i="1"/>
  <c r="I20" i="1"/>
  <c r="G20" i="1" s="1"/>
  <c r="D19" i="1"/>
  <c r="I19" i="1"/>
  <c r="G19" i="1" s="1"/>
  <c r="D18" i="1"/>
  <c r="I18" i="1"/>
  <c r="G18" i="1" s="1"/>
  <c r="D17" i="1"/>
  <c r="I17" i="1"/>
  <c r="G17" i="1" s="1"/>
  <c r="D16" i="1"/>
  <c r="I16" i="1"/>
  <c r="G16" i="1" s="1"/>
  <c r="D15" i="1"/>
  <c r="I15" i="1"/>
  <c r="G15" i="1" s="1"/>
  <c r="D14" i="1"/>
  <c r="I14" i="1"/>
  <c r="G14" i="1" s="1"/>
  <c r="D13" i="1"/>
  <c r="I13" i="1"/>
  <c r="G13" i="1" s="1"/>
  <c r="D12" i="1"/>
  <c r="I12" i="1"/>
  <c r="G12" i="1" s="1"/>
  <c r="D11" i="1"/>
  <c r="I11" i="1"/>
  <c r="G11" i="1" s="1"/>
  <c r="I10" i="1"/>
  <c r="G10" i="1" s="1"/>
  <c r="D10" i="1"/>
  <c r="D9" i="1"/>
  <c r="I9" i="1"/>
  <c r="G9" i="1" s="1"/>
  <c r="D8" i="1"/>
  <c r="I8" i="1"/>
  <c r="G8" i="1" s="1"/>
  <c r="D7" i="1"/>
  <c r="I7" i="1"/>
  <c r="G7" i="1" s="1"/>
  <c r="Z196" i="1" l="1"/>
  <c r="Z195" i="1"/>
  <c r="Z134" i="1"/>
  <c r="Z197" i="1"/>
  <c r="Z199" i="1"/>
  <c r="B191" i="1"/>
  <c r="Z194" i="1"/>
  <c r="Z198" i="1"/>
  <c r="Z135" i="1"/>
  <c r="Z153" i="1"/>
  <c r="Z149" i="1"/>
  <c r="Z150" i="1"/>
  <c r="Z151" i="1"/>
  <c r="Z152" i="1"/>
  <c r="Z136" i="1"/>
  <c r="B190" i="1"/>
  <c r="B192" i="1"/>
  <c r="B146" i="1"/>
  <c r="B148" i="1"/>
  <c r="B147" i="1"/>
  <c r="Z105" i="1"/>
  <c r="Z104" i="1"/>
  <c r="B106" i="1"/>
  <c r="B137" i="1"/>
  <c r="B136" i="1"/>
  <c r="B138" i="1"/>
  <c r="Z63" i="1"/>
  <c r="Z94" i="1"/>
  <c r="Z93" i="1"/>
  <c r="Z61" i="1"/>
  <c r="B49" i="1"/>
  <c r="B105" i="1"/>
  <c r="Z95" i="1"/>
  <c r="Z96" i="1"/>
  <c r="Z62" i="1"/>
  <c r="B89" i="1"/>
  <c r="Z5" i="1"/>
  <c r="B91" i="1"/>
  <c r="B90" i="1"/>
  <c r="B58" i="1"/>
  <c r="B6" i="1"/>
  <c r="Z6" i="1"/>
  <c r="B59" i="1"/>
  <c r="Z50" i="1"/>
  <c r="B50" i="1"/>
  <c r="Z49" i="1"/>
  <c r="Z128" i="1"/>
  <c r="Z124" i="1"/>
  <c r="Z120" i="1"/>
  <c r="B149" i="1"/>
  <c r="B184" i="1"/>
  <c r="B153" i="1"/>
  <c r="B174" i="1"/>
  <c r="B5" i="1"/>
  <c r="B164" i="1"/>
  <c r="B168" i="1"/>
  <c r="Z167" i="1"/>
  <c r="Z171" i="1"/>
  <c r="Z177" i="1"/>
  <c r="B150" i="1"/>
  <c r="Z184" i="1"/>
  <c r="Z182" i="1"/>
  <c r="Z193" i="1"/>
  <c r="Z188" i="1"/>
  <c r="Z181" i="1"/>
  <c r="Z185" i="1"/>
  <c r="Z109" i="1"/>
  <c r="B182" i="1"/>
  <c r="Z170" i="1"/>
  <c r="B156" i="1"/>
  <c r="Z180" i="1"/>
  <c r="Z192" i="1"/>
  <c r="B165" i="1"/>
  <c r="B175" i="1"/>
  <c r="Z157" i="1"/>
  <c r="Z161" i="1"/>
  <c r="B176" i="1"/>
  <c r="Z169" i="1"/>
  <c r="Z186" i="1"/>
  <c r="Z175" i="1"/>
  <c r="Z179" i="1"/>
  <c r="Z183" i="1"/>
  <c r="Z164" i="1"/>
  <c r="B157" i="1"/>
  <c r="B185" i="1"/>
  <c r="Z156" i="1"/>
  <c r="Z165" i="1"/>
  <c r="Z187" i="1"/>
  <c r="B161" i="1"/>
  <c r="B172" i="1"/>
  <c r="B179" i="1"/>
  <c r="B186" i="1"/>
  <c r="Z191" i="1"/>
  <c r="B158" i="1"/>
  <c r="B162" i="1"/>
  <c r="Z160" i="1"/>
  <c r="Z163" i="1"/>
  <c r="B163" i="1"/>
  <c r="B170" i="1"/>
  <c r="Z158" i="1"/>
  <c r="Z168" i="1"/>
  <c r="Z189" i="1"/>
  <c r="B171" i="1"/>
  <c r="Z166" i="1"/>
  <c r="Z173" i="1"/>
  <c r="Z190" i="1"/>
  <c r="B177" i="1"/>
  <c r="B181" i="1"/>
  <c r="Z159" i="1"/>
  <c r="Z162" i="1"/>
  <c r="Z174" i="1"/>
  <c r="Z178" i="1"/>
  <c r="Z176" i="1"/>
  <c r="Z172" i="1"/>
  <c r="B151" i="1"/>
  <c r="B169" i="1"/>
  <c r="B178" i="1"/>
  <c r="B189" i="1"/>
  <c r="B152" i="1"/>
  <c r="B155" i="1"/>
  <c r="B160" i="1"/>
  <c r="B166" i="1"/>
  <c r="B187" i="1"/>
  <c r="B167" i="1"/>
  <c r="B173" i="1"/>
  <c r="B188" i="1"/>
  <c r="Z155" i="1"/>
  <c r="B180" i="1"/>
  <c r="B154" i="1"/>
  <c r="B159" i="1"/>
  <c r="B183" i="1"/>
  <c r="Z154" i="1"/>
  <c r="Z114" i="1"/>
  <c r="Z116" i="1"/>
  <c r="Z122" i="1"/>
  <c r="Z118" i="1"/>
  <c r="Z132" i="1"/>
  <c r="B9" i="1"/>
  <c r="Z91" i="1"/>
  <c r="Z115" i="1"/>
  <c r="Z130" i="1"/>
  <c r="Z123" i="1"/>
  <c r="Z119" i="1"/>
  <c r="Z133" i="1"/>
  <c r="Z126" i="1"/>
  <c r="Z125" i="1"/>
  <c r="Z131" i="1"/>
  <c r="Z110" i="1"/>
  <c r="Z129" i="1"/>
  <c r="Z108" i="1"/>
  <c r="Z113" i="1"/>
  <c r="Z111" i="1"/>
  <c r="Z117" i="1"/>
  <c r="Z121" i="1"/>
  <c r="Z106" i="1"/>
  <c r="Z112" i="1"/>
  <c r="Z127" i="1"/>
  <c r="Z13" i="1"/>
  <c r="Z17" i="1"/>
  <c r="B48" i="1"/>
  <c r="B116" i="1"/>
  <c r="B120" i="1"/>
  <c r="B132" i="1"/>
  <c r="Z107" i="1"/>
  <c r="B12" i="1"/>
  <c r="Z25" i="1"/>
  <c r="B130" i="1"/>
  <c r="B126" i="1"/>
  <c r="Z32" i="1"/>
  <c r="B15" i="1"/>
  <c r="B79" i="1"/>
  <c r="B13" i="1"/>
  <c r="Z7" i="1"/>
  <c r="B67" i="1"/>
  <c r="B78" i="1"/>
  <c r="Z65" i="1"/>
  <c r="B65" i="1"/>
  <c r="B128" i="1"/>
  <c r="B124" i="1"/>
  <c r="Z11" i="1"/>
  <c r="Z22" i="1"/>
  <c r="Z8" i="1"/>
  <c r="B134" i="1"/>
  <c r="B41" i="1"/>
  <c r="B45" i="1"/>
  <c r="Z10" i="1"/>
  <c r="Z87" i="1"/>
  <c r="B113" i="1"/>
  <c r="B46" i="1"/>
  <c r="B114" i="1"/>
  <c r="B7" i="1"/>
  <c r="B11" i="1"/>
  <c r="Z89" i="1"/>
  <c r="B111" i="1"/>
  <c r="B115" i="1"/>
  <c r="Z9" i="1"/>
  <c r="Z48" i="1"/>
  <c r="B108" i="1"/>
  <c r="B63" i="1"/>
  <c r="Z86" i="1"/>
  <c r="B42" i="1"/>
  <c r="Z14" i="1"/>
  <c r="Z31" i="1"/>
  <c r="B66" i="1"/>
  <c r="Z79" i="1"/>
  <c r="Z85" i="1"/>
  <c r="Z88" i="1"/>
  <c r="B112" i="1"/>
  <c r="B135" i="1"/>
  <c r="B39" i="1"/>
  <c r="Z28" i="1"/>
  <c r="Z42" i="1"/>
  <c r="Z69" i="1"/>
  <c r="Z92" i="1"/>
  <c r="B40" i="1"/>
  <c r="B47" i="1"/>
  <c r="Z12" i="1"/>
  <c r="Z23" i="1"/>
  <c r="Z26" i="1"/>
  <c r="Z44" i="1"/>
  <c r="B61" i="1"/>
  <c r="Z70" i="1"/>
  <c r="Z90" i="1"/>
  <c r="B110" i="1"/>
  <c r="B121" i="1"/>
  <c r="Z19" i="1"/>
  <c r="B10" i="1"/>
  <c r="B14" i="1"/>
  <c r="B25" i="1"/>
  <c r="B44" i="1"/>
  <c r="Z41" i="1"/>
  <c r="B133" i="1"/>
  <c r="B109" i="1"/>
  <c r="B43" i="1"/>
  <c r="Z29" i="1"/>
  <c r="Z45" i="1"/>
  <c r="B80" i="1"/>
  <c r="Z67" i="1"/>
  <c r="B123" i="1"/>
  <c r="B129" i="1"/>
  <c r="B125" i="1"/>
  <c r="B131" i="1"/>
  <c r="B127" i="1"/>
  <c r="B122" i="1"/>
  <c r="B119" i="1"/>
  <c r="B118" i="1"/>
  <c r="B117" i="1"/>
  <c r="B107" i="1"/>
  <c r="B85" i="1"/>
  <c r="B62" i="1"/>
  <c r="B8" i="1"/>
  <c r="B23" i="1"/>
  <c r="B34" i="1"/>
  <c r="B38" i="1"/>
  <c r="Z20" i="1"/>
  <c r="Z36" i="1"/>
  <c r="B64" i="1"/>
  <c r="B81" i="1"/>
  <c r="B86" i="1"/>
  <c r="Z68" i="1"/>
  <c r="Z82" i="1"/>
  <c r="B35" i="1"/>
  <c r="Z21" i="1"/>
  <c r="Z24" i="1"/>
  <c r="Z27" i="1"/>
  <c r="Z30" i="1"/>
  <c r="Z33" i="1"/>
  <c r="Z37" i="1"/>
  <c r="Z43" i="1"/>
  <c r="B68" i="1"/>
  <c r="B82" i="1"/>
  <c r="Z18" i="1"/>
  <c r="B87" i="1"/>
  <c r="Z66" i="1"/>
  <c r="Z83" i="1"/>
  <c r="Z40" i="1"/>
  <c r="B29" i="1"/>
  <c r="B36" i="1"/>
  <c r="Z15" i="1"/>
  <c r="Z34" i="1"/>
  <c r="Z38" i="1"/>
  <c r="Z46" i="1"/>
  <c r="B83" i="1"/>
  <c r="Z80" i="1"/>
  <c r="B69" i="1"/>
  <c r="B18" i="1"/>
  <c r="B30" i="1"/>
  <c r="B33" i="1"/>
  <c r="B37" i="1"/>
  <c r="Z16" i="1"/>
  <c r="Z35" i="1"/>
  <c r="Z39" i="1"/>
  <c r="Z47" i="1"/>
  <c r="B70" i="1"/>
  <c r="B84" i="1"/>
  <c r="Z78" i="1"/>
  <c r="Z81" i="1"/>
  <c r="Z84" i="1"/>
  <c r="Z64" i="1"/>
  <c r="B88" i="1"/>
  <c r="B60" i="1"/>
  <c r="B32" i="1"/>
  <c r="B31" i="1"/>
  <c r="B28" i="1"/>
  <c r="B27" i="1"/>
  <c r="B26" i="1"/>
  <c r="B24" i="1"/>
  <c r="B22" i="1"/>
  <c r="B21" i="1"/>
  <c r="B20" i="1"/>
  <c r="B19" i="1"/>
  <c r="B17" i="1"/>
  <c r="B16" i="1"/>
</calcChain>
</file>

<file path=xl/sharedStrings.xml><?xml version="1.0" encoding="utf-8"?>
<sst xmlns="http://schemas.openxmlformats.org/spreadsheetml/2006/main" count="529" uniqueCount="205">
  <si>
    <t>REMARKS</t>
  </si>
  <si>
    <t>WEST PROFILE GRADE CONTROL</t>
  </si>
  <si>
    <t>EDGE ELEVATION</t>
  </si>
  <si>
    <t>TRANSITION RATE</t>
  </si>
  <si>
    <t>ELEVATION CORRECTION</t>
  </si>
  <si>
    <t>CROSS SLOPE</t>
  </si>
  <si>
    <t>WIDTH</t>
  </si>
  <si>
    <t>PROFILE GRADE</t>
  </si>
  <si>
    <t>STATION</t>
  </si>
  <si>
    <t>EAST PROFILE GRADE CONTROL</t>
  </si>
  <si>
    <t>1366+50</t>
  </si>
  <si>
    <t>1366+65.56</t>
  </si>
  <si>
    <t>1366+75</t>
  </si>
  <si>
    <t>1367+00</t>
  </si>
  <si>
    <t>1367+25</t>
  </si>
  <si>
    <t>1367+50</t>
  </si>
  <si>
    <t>1367+75</t>
  </si>
  <si>
    <t>1368+00</t>
  </si>
  <si>
    <t>1368+25</t>
  </si>
  <si>
    <t>1368+50</t>
  </si>
  <si>
    <t>1368+75</t>
  </si>
  <si>
    <t>1369+00</t>
  </si>
  <si>
    <t>1369+25</t>
  </si>
  <si>
    <t>1369+50</t>
  </si>
  <si>
    <t>1369+75</t>
  </si>
  <si>
    <t>1370+00</t>
  </si>
  <si>
    <t>1370+25</t>
  </si>
  <si>
    <t>1370+50</t>
  </si>
  <si>
    <t>1370+75</t>
  </si>
  <si>
    <t>1371+00</t>
  </si>
  <si>
    <t>1371+25</t>
  </si>
  <si>
    <t>1371+50</t>
  </si>
  <si>
    <t>1371+75</t>
  </si>
  <si>
    <t>1372+00</t>
  </si>
  <si>
    <t>1372+18.63</t>
  </si>
  <si>
    <t>1372+25</t>
  </si>
  <si>
    <t>1372+50</t>
  </si>
  <si>
    <t>1372+75</t>
  </si>
  <si>
    <t>1373+00</t>
  </si>
  <si>
    <t>1373+25</t>
  </si>
  <si>
    <t>1373+50</t>
  </si>
  <si>
    <t>1373+75</t>
  </si>
  <si>
    <t>1374+00</t>
  </si>
  <si>
    <t>1374+25</t>
  </si>
  <si>
    <t>1374+50</t>
  </si>
  <si>
    <t>1374+40.17</t>
  </si>
  <si>
    <t>1374+75</t>
  </si>
  <si>
    <t>1375+00</t>
  </si>
  <si>
    <t>1375+25</t>
  </si>
  <si>
    <t>1375+38.63</t>
  </si>
  <si>
    <t>END PAVEMENT REPLACEMENT BEGIN CRACK AND SEAT OPERATION</t>
  </si>
  <si>
    <t>1412+25</t>
  </si>
  <si>
    <t>1412+50</t>
  </si>
  <si>
    <t>1412+71.4</t>
  </si>
  <si>
    <t>1412+75</t>
  </si>
  <si>
    <t>1413+00</t>
  </si>
  <si>
    <t>1413+25</t>
  </si>
  <si>
    <t>1413+50</t>
  </si>
  <si>
    <t>1413+68.02</t>
  </si>
  <si>
    <t>1413+75</t>
  </si>
  <si>
    <t>1414+00</t>
  </si>
  <si>
    <t>NORMAL CROWN</t>
  </si>
  <si>
    <t>1417+00</t>
  </si>
  <si>
    <t>1417+25</t>
  </si>
  <si>
    <t>1417+50</t>
  </si>
  <si>
    <t>1417+40.99</t>
  </si>
  <si>
    <t>1417+75</t>
  </si>
  <si>
    <t>1418+00</t>
  </si>
  <si>
    <t>1418+25</t>
  </si>
  <si>
    <t>1418+50</t>
  </si>
  <si>
    <t>1418+75</t>
  </si>
  <si>
    <t>1419+00</t>
  </si>
  <si>
    <t>1418+37.61</t>
  </si>
  <si>
    <t>1419+25</t>
  </si>
  <si>
    <t>1419+50</t>
  </si>
  <si>
    <t>1419+34.23</t>
  </si>
  <si>
    <t>1803+50</t>
  </si>
  <si>
    <t>1803+75</t>
  </si>
  <si>
    <t>1804+00</t>
  </si>
  <si>
    <t>1804+25</t>
  </si>
  <si>
    <t>1804+50</t>
  </si>
  <si>
    <t>1804+75</t>
  </si>
  <si>
    <t>1805+00</t>
  </si>
  <si>
    <t>1805+25</t>
  </si>
  <si>
    <t>1805+41.46</t>
  </si>
  <si>
    <t>1805+50</t>
  </si>
  <si>
    <t>1805+75</t>
  </si>
  <si>
    <t>1806+00</t>
  </si>
  <si>
    <t>1806+25</t>
  </si>
  <si>
    <t>1806+50</t>
  </si>
  <si>
    <t>1806+75</t>
  </si>
  <si>
    <t>1807+00</t>
  </si>
  <si>
    <t>1807+50</t>
  </si>
  <si>
    <t>1807+75</t>
  </si>
  <si>
    <t>1807+25</t>
  </si>
  <si>
    <t>1808+00</t>
  </si>
  <si>
    <t>1808+25</t>
  </si>
  <si>
    <t>1808+50</t>
  </si>
  <si>
    <t>1808+75</t>
  </si>
  <si>
    <t>1809+00</t>
  </si>
  <si>
    <t>1809+25</t>
  </si>
  <si>
    <t>1809+50</t>
  </si>
  <si>
    <t>1809+75</t>
  </si>
  <si>
    <t>1803+25</t>
  </si>
  <si>
    <t>1876+25</t>
  </si>
  <si>
    <t>1876+50</t>
  </si>
  <si>
    <t>1876+75</t>
  </si>
  <si>
    <t>1877+00</t>
  </si>
  <si>
    <t>1877+25</t>
  </si>
  <si>
    <t>1877+50</t>
  </si>
  <si>
    <t>1877+75</t>
  </si>
  <si>
    <t>1878+00</t>
  </si>
  <si>
    <t>1878+25</t>
  </si>
  <si>
    <t>1878+50</t>
  </si>
  <si>
    <t>1878+75</t>
  </si>
  <si>
    <t>1879+00</t>
  </si>
  <si>
    <t>1879+25</t>
  </si>
  <si>
    <t>1879+50</t>
  </si>
  <si>
    <t>1879+75</t>
  </si>
  <si>
    <t>1880+00</t>
  </si>
  <si>
    <t>1880+25</t>
  </si>
  <si>
    <t>1880+50</t>
  </si>
  <si>
    <t>1880+75</t>
  </si>
  <si>
    <t>1881+00</t>
  </si>
  <si>
    <t>1881+25</t>
  </si>
  <si>
    <t>1881+50</t>
  </si>
  <si>
    <t>1881+75</t>
  </si>
  <si>
    <t>1882+00</t>
  </si>
  <si>
    <t>1882+25</t>
  </si>
  <si>
    <t>1882+50</t>
  </si>
  <si>
    <t>1882+75</t>
  </si>
  <si>
    <t>1883+00</t>
  </si>
  <si>
    <t>1883+25</t>
  </si>
  <si>
    <t>1883+50</t>
  </si>
  <si>
    <t>1883+75</t>
  </si>
  <si>
    <t>1884+00</t>
  </si>
  <si>
    <t>1884+25</t>
  </si>
  <si>
    <t>1884+50</t>
  </si>
  <si>
    <t>1876+90.48</t>
  </si>
  <si>
    <t>1877+87.10</t>
  </si>
  <si>
    <t>1878+83.72</t>
  </si>
  <si>
    <t>1879+64.73</t>
  </si>
  <si>
    <t>1880+61.35</t>
  </si>
  <si>
    <t>1881+57.97</t>
  </si>
  <si>
    <t>1884+75</t>
  </si>
  <si>
    <t>1885+00</t>
  </si>
  <si>
    <t>1885+25</t>
  </si>
  <si>
    <t>1885+26.35</t>
  </si>
  <si>
    <t>1366+25</t>
  </si>
  <si>
    <t>1365+90</t>
  </si>
  <si>
    <t>1366+00</t>
  </si>
  <si>
    <t>1375+50</t>
  </si>
  <si>
    <t>1375+75</t>
  </si>
  <si>
    <t>1375+90</t>
  </si>
  <si>
    <t>1412+00</t>
  </si>
  <si>
    <t>1411+75</t>
  </si>
  <si>
    <t>1411+58.89</t>
  </si>
  <si>
    <t>1419+47.48</t>
  </si>
  <si>
    <t>1412+49.09</t>
  </si>
  <si>
    <t>1419+75</t>
  </si>
  <si>
    <t>1420+00</t>
  </si>
  <si>
    <t>1420+25</t>
  </si>
  <si>
    <t>1420+50</t>
  </si>
  <si>
    <t>1420+54.19</t>
  </si>
  <si>
    <t>1803+00</t>
  </si>
  <si>
    <t>1802+77.61</t>
  </si>
  <si>
    <t>1810+00</t>
  </si>
  <si>
    <t>1810+25</t>
  </si>
  <si>
    <t>1810+50</t>
  </si>
  <si>
    <t>1810+64.01</t>
  </si>
  <si>
    <t>1802+75</t>
  </si>
  <si>
    <t>1802+51.03</t>
  </si>
  <si>
    <t>1810+21.22</t>
  </si>
  <si>
    <t>1876+00</t>
  </si>
  <si>
    <t>1875+75</t>
  </si>
  <si>
    <t>1875+50</t>
  </si>
  <si>
    <t>1875+31.16</t>
  </si>
  <si>
    <t>1885+21.56</t>
  </si>
  <si>
    <t>1876+13.35</t>
  </si>
  <si>
    <t>1885+50</t>
  </si>
  <si>
    <t>1885+75</t>
  </si>
  <si>
    <t>1886+00</t>
  </si>
  <si>
    <t>1886+25</t>
  </si>
  <si>
    <t>1886+50</t>
  </si>
  <si>
    <t>1886+53.88</t>
  </si>
  <si>
    <t>SUPERELEVATION TABLE</t>
  </si>
  <si>
    <t>P.I. STA = 1369+44.12</t>
  </si>
  <si>
    <t>Dc = 1° 30' 00"</t>
  </si>
  <si>
    <t>WESTBOUND OUTSIDE EDGE OF OUTSIDE LANE</t>
  </si>
  <si>
    <t>WESTBOUND CENTER LINE OF LANES</t>
  </si>
  <si>
    <t>EASTBOUND CENTER LINE OF LANES</t>
  </si>
  <si>
    <t>EASTBOUND OUTSIDE EDGE OF OUTSIDE LANE</t>
  </si>
  <si>
    <t>R.C.</t>
  </si>
  <si>
    <t>N.C.</t>
  </si>
  <si>
    <t>S.T</t>
  </si>
  <si>
    <t>S.T.</t>
  </si>
  <si>
    <t>C.S.</t>
  </si>
  <si>
    <t>S.C.</t>
  </si>
  <si>
    <t>P.I. STA = 1400+82.29</t>
  </si>
  <si>
    <t>Dc = 2° 30' 00"</t>
  </si>
  <si>
    <t>P.I. STA = 1434+78.62</t>
  </si>
  <si>
    <t>P.I. STA = 1813+84.53</t>
  </si>
  <si>
    <t>Dc = 2° 00' 00"</t>
  </si>
  <si>
    <t>P.I. STA = 1868+77.95</t>
  </si>
  <si>
    <t>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</si>
</sst>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1" xfId="0" applyFont="1" applyBorder="1" applyAlignment="1">
      <alignment horizontal="center" vertical="center" textRotation="90" wrapText="1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 vertical="center" textRotation="90" wrapText="1"/>
    </xf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/>
    </xf>
    <xf numFmtId="0" fontId="0" fillId="0" borderId="16" xfId="0" applyBorder="1"/>
    <xf numFmtId="0" fontId="0" fillId="0" borderId="17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D8126-C9F8-4A73-9084-58D6FCF4C156}">
  <dimension ref="A1:AA199"/>
  <sheetViews>
    <sheetView tabSelected="1" workbookViewId="0">
      <selection activeCell="D5" sqref="D5"/>
    </sheetView>
  </sheetViews>
  <sheetFormatPr defaultRowHeight="15" x14ac:dyDescent="0.25"/>
  <cols>
    <col min="1" max="12" width="10.7109375" customWidth="1"/>
    <col min="13" max="13" width="15.7109375" customWidth="1"/>
    <col min="14" max="14" width="24.5703125" customWidth="1"/>
    <col min="15" max="15" width="15.7109375" customWidth="1"/>
    <col min="16" max="27" width="10.7109375" customWidth="1"/>
  </cols>
  <sheetData>
    <row r="1" spans="1:27" ht="30" customHeight="1" thickBot="1" x14ac:dyDescent="0.3">
      <c r="A1" s="50" t="s">
        <v>185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 ht="30" customHeight="1" thickBot="1" x14ac:dyDescent="0.3">
      <c r="A2" s="49"/>
      <c r="B2" s="49"/>
      <c r="C2" s="49"/>
      <c r="D2" s="49"/>
      <c r="E2" s="49"/>
      <c r="F2" s="49"/>
      <c r="G2" s="49"/>
      <c r="H2" s="49"/>
      <c r="I2" s="49"/>
      <c r="J2" s="49"/>
      <c r="K2" s="50" t="s">
        <v>186</v>
      </c>
      <c r="L2" s="50"/>
      <c r="M2" s="50"/>
      <c r="N2" s="48"/>
      <c r="O2" s="50" t="s">
        <v>187</v>
      </c>
      <c r="P2" s="50"/>
      <c r="Q2" s="50"/>
      <c r="R2" s="49"/>
      <c r="S2" s="49"/>
      <c r="T2" s="49"/>
      <c r="U2" s="49"/>
      <c r="V2" s="49"/>
      <c r="W2" s="49"/>
      <c r="X2" s="49"/>
      <c r="Y2" s="49"/>
      <c r="Z2" s="49"/>
      <c r="AA2" s="49"/>
    </row>
    <row r="3" spans="1:27" ht="30" customHeight="1" thickBot="1" x14ac:dyDescent="0.3">
      <c r="A3" s="51" t="s">
        <v>0</v>
      </c>
      <c r="B3" s="52" t="s">
        <v>188</v>
      </c>
      <c r="C3" s="52"/>
      <c r="D3" s="52"/>
      <c r="E3" s="52"/>
      <c r="F3" s="52"/>
      <c r="G3" s="52" t="s">
        <v>189</v>
      </c>
      <c r="H3" s="52"/>
      <c r="I3" s="52"/>
      <c r="J3" s="52"/>
      <c r="K3" s="52"/>
      <c r="L3" s="53" t="s">
        <v>1</v>
      </c>
      <c r="M3" s="54"/>
      <c r="N3" s="11"/>
      <c r="O3" s="55" t="s">
        <v>9</v>
      </c>
      <c r="P3" s="53"/>
      <c r="Q3" s="52" t="s">
        <v>190</v>
      </c>
      <c r="R3" s="52"/>
      <c r="S3" s="52"/>
      <c r="T3" s="52"/>
      <c r="U3" s="52"/>
      <c r="V3" s="52" t="s">
        <v>191</v>
      </c>
      <c r="W3" s="52"/>
      <c r="X3" s="52"/>
      <c r="Y3" s="52"/>
      <c r="Z3" s="52"/>
      <c r="AA3" s="51" t="s">
        <v>0</v>
      </c>
    </row>
    <row r="4" spans="1:27" ht="90" customHeight="1" thickBot="1" x14ac:dyDescent="0.3">
      <c r="A4" s="51"/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</v>
      </c>
      <c r="H4" s="1" t="s">
        <v>3</v>
      </c>
      <c r="I4" s="1" t="s">
        <v>4</v>
      </c>
      <c r="J4" s="1" t="s">
        <v>5</v>
      </c>
      <c r="K4" s="1" t="s">
        <v>6</v>
      </c>
      <c r="L4" s="1" t="s">
        <v>7</v>
      </c>
      <c r="M4" s="7" t="s">
        <v>8</v>
      </c>
      <c r="N4" s="12"/>
      <c r="O4" s="9" t="s">
        <v>8</v>
      </c>
      <c r="P4" s="1" t="s">
        <v>7</v>
      </c>
      <c r="Q4" s="1" t="s">
        <v>6</v>
      </c>
      <c r="R4" s="1" t="s">
        <v>5</v>
      </c>
      <c r="S4" s="1" t="s">
        <v>4</v>
      </c>
      <c r="T4" s="1" t="s">
        <v>3</v>
      </c>
      <c r="U4" s="1" t="s">
        <v>2</v>
      </c>
      <c r="V4" s="1" t="s">
        <v>6</v>
      </c>
      <c r="W4" s="1" t="s">
        <v>5</v>
      </c>
      <c r="X4" s="1" t="s">
        <v>4</v>
      </c>
      <c r="Y4" s="1" t="s">
        <v>3</v>
      </c>
      <c r="Z4" s="1" t="s">
        <v>2</v>
      </c>
      <c r="AA4" s="51"/>
    </row>
    <row r="5" spans="1:27" ht="15" customHeight="1" x14ac:dyDescent="0.25">
      <c r="A5" s="25"/>
      <c r="B5" s="14">
        <f t="shared" ref="B5:B50" si="0">D5+G5</f>
        <v>724.63</v>
      </c>
      <c r="C5" s="27"/>
      <c r="D5" s="17">
        <f>E5*F5</f>
        <v>0.48</v>
      </c>
      <c r="E5" s="27">
        <v>0.04</v>
      </c>
      <c r="F5" s="2">
        <v>12</v>
      </c>
      <c r="G5" s="14">
        <f t="shared" ref="G5:G50" si="1">I5+L5</f>
        <v>724.15</v>
      </c>
      <c r="H5" s="26"/>
      <c r="I5" s="17">
        <f t="shared" ref="I5:I50" si="2">J5*K5</f>
        <v>0.48</v>
      </c>
      <c r="J5" s="27">
        <v>0.04</v>
      </c>
      <c r="K5" s="2">
        <v>12</v>
      </c>
      <c r="L5" s="14">
        <v>723.67</v>
      </c>
      <c r="M5" s="28" t="s">
        <v>149</v>
      </c>
      <c r="N5" s="12"/>
      <c r="O5" s="35" t="s">
        <v>149</v>
      </c>
      <c r="P5" s="14">
        <v>723.64</v>
      </c>
      <c r="Q5" s="2">
        <v>12</v>
      </c>
      <c r="R5" s="17">
        <v>-0.04</v>
      </c>
      <c r="S5" s="17">
        <f t="shared" ref="S5:S50" si="3">R5*Q5</f>
        <v>-0.48</v>
      </c>
      <c r="T5" s="27"/>
      <c r="U5" s="14">
        <f t="shared" ref="U5:U50" si="4">P5+S5</f>
        <v>723.16</v>
      </c>
      <c r="V5" s="2">
        <v>12</v>
      </c>
      <c r="W5" s="17">
        <v>-0.04</v>
      </c>
      <c r="X5" s="17">
        <f t="shared" ref="X5:X50" si="5">W5*V5</f>
        <v>-0.48</v>
      </c>
      <c r="Y5" s="26"/>
      <c r="Z5" s="14">
        <f t="shared" ref="Z5:Z50" si="6">U5+X5</f>
        <v>722.68</v>
      </c>
      <c r="AA5" s="36"/>
    </row>
    <row r="6" spans="1:27" ht="15" customHeight="1" x14ac:dyDescent="0.25">
      <c r="A6" s="29"/>
      <c r="B6" s="15">
        <f t="shared" si="0"/>
        <v>724.64399999999989</v>
      </c>
      <c r="C6" s="31"/>
      <c r="D6" s="18">
        <f t="shared" ref="D5:D50" si="7">E6*F6</f>
        <v>0.49199999999999999</v>
      </c>
      <c r="E6" s="31">
        <v>4.1000000000000002E-2</v>
      </c>
      <c r="F6" s="4">
        <v>12</v>
      </c>
      <c r="G6" s="15">
        <f t="shared" si="1"/>
        <v>724.15199999999993</v>
      </c>
      <c r="H6" s="30"/>
      <c r="I6" s="18">
        <f t="shared" si="2"/>
        <v>0.49199999999999999</v>
      </c>
      <c r="J6" s="31">
        <v>4.1000000000000002E-2</v>
      </c>
      <c r="K6" s="4">
        <v>12</v>
      </c>
      <c r="L6" s="15">
        <v>723.66</v>
      </c>
      <c r="M6" s="32" t="s">
        <v>150</v>
      </c>
      <c r="N6" s="12"/>
      <c r="O6" s="37" t="s">
        <v>150</v>
      </c>
      <c r="P6" s="15">
        <v>723.63</v>
      </c>
      <c r="Q6" s="4">
        <v>12</v>
      </c>
      <c r="R6" s="18">
        <v>-4.1000000000000002E-2</v>
      </c>
      <c r="S6" s="18">
        <f t="shared" si="3"/>
        <v>-0.49199999999999999</v>
      </c>
      <c r="T6" s="31"/>
      <c r="U6" s="15">
        <f t="shared" si="4"/>
        <v>723.13800000000003</v>
      </c>
      <c r="V6" s="4">
        <v>12</v>
      </c>
      <c r="W6" s="18">
        <v>-4.1000000000000002E-2</v>
      </c>
      <c r="X6" s="18">
        <f t="shared" si="5"/>
        <v>-0.49199999999999999</v>
      </c>
      <c r="Y6" s="30"/>
      <c r="Z6" s="15">
        <f t="shared" si="6"/>
        <v>722.64600000000007</v>
      </c>
      <c r="AA6" s="38"/>
    </row>
    <row r="7" spans="1:27" x14ac:dyDescent="0.25">
      <c r="A7" s="20"/>
      <c r="B7" s="21">
        <f t="shared" si="0"/>
        <v>724.75599999999997</v>
      </c>
      <c r="C7" s="31"/>
      <c r="D7" s="23">
        <f t="shared" si="7"/>
        <v>0.57600000000000007</v>
      </c>
      <c r="E7" s="23">
        <v>4.8000000000000001E-2</v>
      </c>
      <c r="F7" s="22">
        <v>12</v>
      </c>
      <c r="G7" s="21">
        <f t="shared" si="1"/>
        <v>724.18</v>
      </c>
      <c r="H7" s="22"/>
      <c r="I7" s="23">
        <f t="shared" si="2"/>
        <v>0.54</v>
      </c>
      <c r="J7" s="23">
        <v>4.4999999999999998E-2</v>
      </c>
      <c r="K7" s="22">
        <v>12</v>
      </c>
      <c r="L7" s="21">
        <v>723.64</v>
      </c>
      <c r="M7" s="24" t="s">
        <v>148</v>
      </c>
      <c r="N7" s="13"/>
      <c r="O7" s="33" t="s">
        <v>148</v>
      </c>
      <c r="P7" s="21">
        <v>723.59</v>
      </c>
      <c r="Q7" s="22">
        <v>12</v>
      </c>
      <c r="R7" s="23">
        <v>-4.4999999999999998E-2</v>
      </c>
      <c r="S7" s="23">
        <f t="shared" si="3"/>
        <v>-0.54</v>
      </c>
      <c r="T7" s="31"/>
      <c r="U7" s="21">
        <f t="shared" si="4"/>
        <v>723.05000000000007</v>
      </c>
      <c r="V7" s="22">
        <v>12</v>
      </c>
      <c r="W7" s="23">
        <v>-4.4999999999999998E-2</v>
      </c>
      <c r="X7" s="23">
        <f t="shared" si="5"/>
        <v>-0.54</v>
      </c>
      <c r="Y7" s="22"/>
      <c r="Z7" s="21">
        <f t="shared" si="6"/>
        <v>722.5100000000001</v>
      </c>
      <c r="AA7" s="34"/>
    </row>
    <row r="8" spans="1:27" x14ac:dyDescent="0.25">
      <c r="A8" s="3"/>
      <c r="B8" s="15">
        <f t="shared" si="0"/>
        <v>724.78599999999994</v>
      </c>
      <c r="C8" s="31"/>
      <c r="D8" s="18">
        <f t="shared" si="7"/>
        <v>0.58800000000000008</v>
      </c>
      <c r="E8" s="18">
        <v>4.9000000000000002E-2</v>
      </c>
      <c r="F8" s="4">
        <v>12</v>
      </c>
      <c r="G8" s="15">
        <f t="shared" si="1"/>
        <v>724.19799999999998</v>
      </c>
      <c r="H8" s="4"/>
      <c r="I8" s="18">
        <f t="shared" si="2"/>
        <v>0.58800000000000008</v>
      </c>
      <c r="J8" s="18">
        <v>4.9000000000000002E-2</v>
      </c>
      <c r="K8" s="4">
        <v>12</v>
      </c>
      <c r="L8" s="15">
        <v>723.61</v>
      </c>
      <c r="M8" s="8" t="s">
        <v>10</v>
      </c>
      <c r="N8" s="13"/>
      <c r="O8" s="10" t="s">
        <v>10</v>
      </c>
      <c r="P8" s="15">
        <v>723.55</v>
      </c>
      <c r="Q8" s="4">
        <v>12</v>
      </c>
      <c r="R8" s="18">
        <v>-4.9000000000000002E-2</v>
      </c>
      <c r="S8" s="18">
        <f t="shared" si="3"/>
        <v>-0.58800000000000008</v>
      </c>
      <c r="T8" s="31"/>
      <c r="U8" s="15">
        <f t="shared" si="4"/>
        <v>722.96199999999999</v>
      </c>
      <c r="V8" s="4">
        <v>12</v>
      </c>
      <c r="W8" s="18">
        <v>-4.9000000000000002E-2</v>
      </c>
      <c r="X8" s="18">
        <f t="shared" si="5"/>
        <v>-0.58800000000000008</v>
      </c>
      <c r="Y8" s="4"/>
      <c r="Z8" s="15">
        <f t="shared" si="6"/>
        <v>722.37400000000002</v>
      </c>
      <c r="AA8" s="5"/>
    </row>
    <row r="9" spans="1:27" x14ac:dyDescent="0.25">
      <c r="A9" s="3" t="s">
        <v>197</v>
      </c>
      <c r="B9" s="15">
        <f t="shared" si="0"/>
        <v>724.84800000000007</v>
      </c>
      <c r="C9" s="31"/>
      <c r="D9" s="18">
        <f t="shared" si="7"/>
        <v>0.624</v>
      </c>
      <c r="E9" s="18">
        <v>5.1999999999999998E-2</v>
      </c>
      <c r="F9" s="4">
        <v>12</v>
      </c>
      <c r="G9" s="15">
        <f t="shared" si="1"/>
        <v>724.22400000000005</v>
      </c>
      <c r="H9" s="4"/>
      <c r="I9" s="18">
        <f t="shared" si="2"/>
        <v>0.624</v>
      </c>
      <c r="J9" s="18">
        <v>5.1999999999999998E-2</v>
      </c>
      <c r="K9" s="4">
        <v>12</v>
      </c>
      <c r="L9" s="15">
        <v>723.6</v>
      </c>
      <c r="M9" s="8" t="s">
        <v>11</v>
      </c>
      <c r="N9" s="13"/>
      <c r="O9" s="10" t="s">
        <v>11</v>
      </c>
      <c r="P9" s="15">
        <v>723.54</v>
      </c>
      <c r="Q9" s="4">
        <v>12</v>
      </c>
      <c r="R9" s="18">
        <v>-5.1999999999999998E-2</v>
      </c>
      <c r="S9" s="18">
        <f t="shared" si="3"/>
        <v>-0.624</v>
      </c>
      <c r="T9" s="31"/>
      <c r="U9" s="15">
        <f t="shared" si="4"/>
        <v>722.91599999999994</v>
      </c>
      <c r="V9" s="4">
        <v>12</v>
      </c>
      <c r="W9" s="18">
        <v>-5.1999999999999998E-2</v>
      </c>
      <c r="X9" s="18">
        <f t="shared" si="5"/>
        <v>-0.624</v>
      </c>
      <c r="Y9" s="4"/>
      <c r="Z9" s="15">
        <f t="shared" si="6"/>
        <v>722.29199999999992</v>
      </c>
      <c r="AA9" s="5" t="s">
        <v>197</v>
      </c>
    </row>
    <row r="10" spans="1:27" x14ac:dyDescent="0.25">
      <c r="A10" s="3"/>
      <c r="B10" s="15">
        <f t="shared" si="0"/>
        <v>724.82800000000009</v>
      </c>
      <c r="C10" s="4"/>
      <c r="D10" s="18">
        <f t="shared" si="7"/>
        <v>0.624</v>
      </c>
      <c r="E10" s="18">
        <v>5.1999999999999998E-2</v>
      </c>
      <c r="F10" s="4">
        <v>12</v>
      </c>
      <c r="G10" s="15">
        <f t="shared" si="1"/>
        <v>724.20400000000006</v>
      </c>
      <c r="H10" s="4"/>
      <c r="I10" s="18">
        <f t="shared" si="2"/>
        <v>0.624</v>
      </c>
      <c r="J10" s="18">
        <v>5.1999999999999998E-2</v>
      </c>
      <c r="K10" s="4">
        <v>12</v>
      </c>
      <c r="L10" s="15">
        <v>723.58</v>
      </c>
      <c r="M10" s="8" t="s">
        <v>12</v>
      </c>
      <c r="N10" s="13"/>
      <c r="O10" s="10" t="s">
        <v>12</v>
      </c>
      <c r="P10" s="15">
        <v>723.52</v>
      </c>
      <c r="Q10" s="4">
        <v>12</v>
      </c>
      <c r="R10" s="18">
        <v>-5.1999999999999998E-2</v>
      </c>
      <c r="S10" s="18">
        <f t="shared" si="3"/>
        <v>-0.624</v>
      </c>
      <c r="T10" s="4"/>
      <c r="U10" s="15">
        <f t="shared" si="4"/>
        <v>722.89599999999996</v>
      </c>
      <c r="V10" s="4">
        <v>12</v>
      </c>
      <c r="W10" s="18">
        <v>-5.1999999999999998E-2</v>
      </c>
      <c r="X10" s="18">
        <f t="shared" si="5"/>
        <v>-0.624</v>
      </c>
      <c r="Y10" s="4"/>
      <c r="Z10" s="15">
        <f t="shared" si="6"/>
        <v>722.27199999999993</v>
      </c>
      <c r="AA10" s="5"/>
    </row>
    <row r="11" spans="1:27" x14ac:dyDescent="0.25">
      <c r="A11" s="3"/>
      <c r="B11" s="15">
        <f t="shared" si="0"/>
        <v>724.80799999999999</v>
      </c>
      <c r="C11" s="4"/>
      <c r="D11" s="18">
        <f t="shared" si="7"/>
        <v>0.624</v>
      </c>
      <c r="E11" s="18">
        <v>5.1999999999999998E-2</v>
      </c>
      <c r="F11" s="4">
        <v>12</v>
      </c>
      <c r="G11" s="15">
        <f t="shared" si="1"/>
        <v>724.18399999999997</v>
      </c>
      <c r="H11" s="4"/>
      <c r="I11" s="18">
        <f t="shared" si="2"/>
        <v>0.624</v>
      </c>
      <c r="J11" s="18">
        <v>5.1999999999999998E-2</v>
      </c>
      <c r="K11" s="4">
        <v>12</v>
      </c>
      <c r="L11" s="15">
        <v>723.56</v>
      </c>
      <c r="M11" s="8" t="s">
        <v>13</v>
      </c>
      <c r="N11" s="13"/>
      <c r="O11" s="10" t="s">
        <v>13</v>
      </c>
      <c r="P11" s="15">
        <v>723.48</v>
      </c>
      <c r="Q11" s="4">
        <v>12</v>
      </c>
      <c r="R11" s="18">
        <v>-5.1999999999999998E-2</v>
      </c>
      <c r="S11" s="18">
        <f t="shared" si="3"/>
        <v>-0.624</v>
      </c>
      <c r="T11" s="4"/>
      <c r="U11" s="15">
        <f t="shared" si="4"/>
        <v>722.85599999999999</v>
      </c>
      <c r="V11" s="4">
        <v>12</v>
      </c>
      <c r="W11" s="18">
        <v>-5.1999999999999998E-2</v>
      </c>
      <c r="X11" s="18">
        <f t="shared" si="5"/>
        <v>-0.624</v>
      </c>
      <c r="Y11" s="4"/>
      <c r="Z11" s="15">
        <f t="shared" si="6"/>
        <v>722.23199999999997</v>
      </c>
      <c r="AA11" s="5"/>
    </row>
    <row r="12" spans="1:27" x14ac:dyDescent="0.25">
      <c r="A12" s="3"/>
      <c r="B12" s="15">
        <f t="shared" si="0"/>
        <v>724.77800000000002</v>
      </c>
      <c r="C12" s="4"/>
      <c r="D12" s="18">
        <f t="shared" si="7"/>
        <v>0.624</v>
      </c>
      <c r="E12" s="18">
        <v>5.1999999999999998E-2</v>
      </c>
      <c r="F12" s="4">
        <v>12</v>
      </c>
      <c r="G12" s="15">
        <f t="shared" si="1"/>
        <v>724.154</v>
      </c>
      <c r="H12" s="4"/>
      <c r="I12" s="18">
        <f t="shared" si="2"/>
        <v>0.624</v>
      </c>
      <c r="J12" s="18">
        <v>5.1999999999999998E-2</v>
      </c>
      <c r="K12" s="4">
        <v>12</v>
      </c>
      <c r="L12" s="15">
        <v>723.53</v>
      </c>
      <c r="M12" s="8" t="s">
        <v>14</v>
      </c>
      <c r="N12" s="13"/>
      <c r="O12" s="10" t="s">
        <v>14</v>
      </c>
      <c r="P12" s="15">
        <v>723.44</v>
      </c>
      <c r="Q12" s="4">
        <v>12</v>
      </c>
      <c r="R12" s="18">
        <v>-5.1999999999999998E-2</v>
      </c>
      <c r="S12" s="18">
        <f t="shared" si="3"/>
        <v>-0.624</v>
      </c>
      <c r="T12" s="4"/>
      <c r="U12" s="15">
        <f t="shared" si="4"/>
        <v>722.81600000000003</v>
      </c>
      <c r="V12" s="4">
        <v>12</v>
      </c>
      <c r="W12" s="18">
        <v>-5.1999999999999998E-2</v>
      </c>
      <c r="X12" s="18">
        <f t="shared" si="5"/>
        <v>-0.624</v>
      </c>
      <c r="Y12" s="4"/>
      <c r="Z12" s="15">
        <f t="shared" si="6"/>
        <v>722.19200000000001</v>
      </c>
      <c r="AA12" s="5"/>
    </row>
    <row r="13" spans="1:27" x14ac:dyDescent="0.25">
      <c r="A13" s="3"/>
      <c r="B13" s="15">
        <f t="shared" si="0"/>
        <v>724.75800000000004</v>
      </c>
      <c r="C13" s="4"/>
      <c r="D13" s="18">
        <f t="shared" si="7"/>
        <v>0.624</v>
      </c>
      <c r="E13" s="18">
        <v>5.1999999999999998E-2</v>
      </c>
      <c r="F13" s="4">
        <v>12</v>
      </c>
      <c r="G13" s="15">
        <f t="shared" si="1"/>
        <v>724.13400000000001</v>
      </c>
      <c r="H13" s="4"/>
      <c r="I13" s="18">
        <f t="shared" si="2"/>
        <v>0.624</v>
      </c>
      <c r="J13" s="18">
        <v>5.1999999999999998E-2</v>
      </c>
      <c r="K13" s="4">
        <v>12</v>
      </c>
      <c r="L13" s="15">
        <v>723.51</v>
      </c>
      <c r="M13" s="8" t="s">
        <v>15</v>
      </c>
      <c r="N13" s="13"/>
      <c r="O13" s="10" t="s">
        <v>15</v>
      </c>
      <c r="P13" s="15">
        <v>723.4</v>
      </c>
      <c r="Q13" s="4">
        <v>12</v>
      </c>
      <c r="R13" s="18">
        <v>-5.1999999999999998E-2</v>
      </c>
      <c r="S13" s="18">
        <f t="shared" si="3"/>
        <v>-0.624</v>
      </c>
      <c r="T13" s="4"/>
      <c r="U13" s="15">
        <f t="shared" si="4"/>
        <v>722.77599999999995</v>
      </c>
      <c r="V13" s="4">
        <v>12</v>
      </c>
      <c r="W13" s="18">
        <v>-5.1999999999999998E-2</v>
      </c>
      <c r="X13" s="18">
        <f t="shared" si="5"/>
        <v>-0.624</v>
      </c>
      <c r="Y13" s="4"/>
      <c r="Z13" s="15">
        <f t="shared" si="6"/>
        <v>722.15199999999993</v>
      </c>
      <c r="AA13" s="5"/>
    </row>
    <row r="14" spans="1:27" x14ac:dyDescent="0.25">
      <c r="A14" s="3"/>
      <c r="B14" s="15">
        <f t="shared" si="0"/>
        <v>724.72800000000007</v>
      </c>
      <c r="C14" s="4"/>
      <c r="D14" s="18">
        <f t="shared" si="7"/>
        <v>0.624</v>
      </c>
      <c r="E14" s="18">
        <v>5.1999999999999998E-2</v>
      </c>
      <c r="F14" s="4">
        <v>12</v>
      </c>
      <c r="G14" s="15">
        <f t="shared" si="1"/>
        <v>724.10400000000004</v>
      </c>
      <c r="H14" s="4"/>
      <c r="I14" s="18">
        <f t="shared" si="2"/>
        <v>0.624</v>
      </c>
      <c r="J14" s="18">
        <v>5.1999999999999998E-2</v>
      </c>
      <c r="K14" s="4">
        <v>12</v>
      </c>
      <c r="L14" s="15">
        <v>723.48</v>
      </c>
      <c r="M14" s="8" t="s">
        <v>16</v>
      </c>
      <c r="N14" s="13"/>
      <c r="O14" s="10" t="s">
        <v>16</v>
      </c>
      <c r="P14" s="15">
        <v>723.36</v>
      </c>
      <c r="Q14" s="4">
        <v>12</v>
      </c>
      <c r="R14" s="18">
        <v>-5.1999999999999998E-2</v>
      </c>
      <c r="S14" s="18">
        <f t="shared" si="3"/>
        <v>-0.624</v>
      </c>
      <c r="T14" s="4"/>
      <c r="U14" s="15">
        <f t="shared" si="4"/>
        <v>722.73599999999999</v>
      </c>
      <c r="V14" s="4">
        <v>12</v>
      </c>
      <c r="W14" s="18">
        <v>-5.1999999999999998E-2</v>
      </c>
      <c r="X14" s="18">
        <f t="shared" si="5"/>
        <v>-0.624</v>
      </c>
      <c r="Y14" s="4"/>
      <c r="Z14" s="15">
        <f t="shared" si="6"/>
        <v>722.11199999999997</v>
      </c>
      <c r="AA14" s="5"/>
    </row>
    <row r="15" spans="1:27" x14ac:dyDescent="0.25">
      <c r="A15" s="3"/>
      <c r="B15" s="15">
        <f t="shared" si="0"/>
        <v>724.70800000000008</v>
      </c>
      <c r="C15" s="4"/>
      <c r="D15" s="18">
        <f t="shared" si="7"/>
        <v>0.624</v>
      </c>
      <c r="E15" s="18">
        <v>5.1999999999999998E-2</v>
      </c>
      <c r="F15" s="4">
        <v>12</v>
      </c>
      <c r="G15" s="15">
        <f t="shared" si="1"/>
        <v>724.08400000000006</v>
      </c>
      <c r="H15" s="4"/>
      <c r="I15" s="18">
        <f t="shared" si="2"/>
        <v>0.624</v>
      </c>
      <c r="J15" s="18">
        <v>5.1999999999999998E-2</v>
      </c>
      <c r="K15" s="4">
        <v>12</v>
      </c>
      <c r="L15" s="15">
        <v>723.46</v>
      </c>
      <c r="M15" s="8" t="s">
        <v>17</v>
      </c>
      <c r="N15" s="13"/>
      <c r="O15" s="10" t="s">
        <v>17</v>
      </c>
      <c r="P15" s="15">
        <v>723.33</v>
      </c>
      <c r="Q15" s="4">
        <v>12</v>
      </c>
      <c r="R15" s="18">
        <v>-5.1999999999999998E-2</v>
      </c>
      <c r="S15" s="18">
        <f t="shared" si="3"/>
        <v>-0.624</v>
      </c>
      <c r="T15" s="4"/>
      <c r="U15" s="15">
        <f t="shared" si="4"/>
        <v>722.70600000000002</v>
      </c>
      <c r="V15" s="4">
        <v>12</v>
      </c>
      <c r="W15" s="18">
        <v>-5.1999999999999998E-2</v>
      </c>
      <c r="X15" s="18">
        <f t="shared" si="5"/>
        <v>-0.624</v>
      </c>
      <c r="Y15" s="4"/>
      <c r="Z15" s="15">
        <f t="shared" si="6"/>
        <v>722.08199999999999</v>
      </c>
      <c r="AA15" s="5"/>
    </row>
    <row r="16" spans="1:27" x14ac:dyDescent="0.25">
      <c r="A16" s="3"/>
      <c r="B16" s="15">
        <f t="shared" si="0"/>
        <v>724.678</v>
      </c>
      <c r="C16" s="4"/>
      <c r="D16" s="18">
        <f t="shared" si="7"/>
        <v>0.624</v>
      </c>
      <c r="E16" s="18">
        <v>5.1999999999999998E-2</v>
      </c>
      <c r="F16" s="4">
        <v>12</v>
      </c>
      <c r="G16" s="15">
        <f t="shared" si="1"/>
        <v>724.05399999999997</v>
      </c>
      <c r="H16" s="4"/>
      <c r="I16" s="18">
        <f t="shared" si="2"/>
        <v>0.624</v>
      </c>
      <c r="J16" s="18">
        <v>5.1999999999999998E-2</v>
      </c>
      <c r="K16" s="4">
        <v>12</v>
      </c>
      <c r="L16" s="15">
        <v>723.43</v>
      </c>
      <c r="M16" s="8" t="s">
        <v>18</v>
      </c>
      <c r="N16" s="13"/>
      <c r="O16" s="10" t="s">
        <v>18</v>
      </c>
      <c r="P16" s="15">
        <v>723.29</v>
      </c>
      <c r="Q16" s="4">
        <v>12</v>
      </c>
      <c r="R16" s="18">
        <v>-5.1999999999999998E-2</v>
      </c>
      <c r="S16" s="18">
        <f t="shared" si="3"/>
        <v>-0.624</v>
      </c>
      <c r="T16" s="4"/>
      <c r="U16" s="15">
        <f t="shared" si="4"/>
        <v>722.66599999999994</v>
      </c>
      <c r="V16" s="4">
        <v>12</v>
      </c>
      <c r="W16" s="18">
        <v>-5.1999999999999998E-2</v>
      </c>
      <c r="X16" s="18">
        <f t="shared" si="5"/>
        <v>-0.624</v>
      </c>
      <c r="Y16" s="4"/>
      <c r="Z16" s="15">
        <f t="shared" si="6"/>
        <v>722.04199999999992</v>
      </c>
      <c r="AA16" s="5"/>
    </row>
    <row r="17" spans="1:27" x14ac:dyDescent="0.25">
      <c r="A17" s="3"/>
      <c r="B17" s="15">
        <f t="shared" si="0"/>
        <v>724.64800000000002</v>
      </c>
      <c r="C17" s="4"/>
      <c r="D17" s="18">
        <f t="shared" si="7"/>
        <v>0.624</v>
      </c>
      <c r="E17" s="18">
        <v>5.1999999999999998E-2</v>
      </c>
      <c r="F17" s="4">
        <v>12</v>
      </c>
      <c r="G17" s="15">
        <f t="shared" si="1"/>
        <v>724.024</v>
      </c>
      <c r="H17" s="4"/>
      <c r="I17" s="18">
        <f t="shared" si="2"/>
        <v>0.624</v>
      </c>
      <c r="J17" s="18">
        <v>5.1999999999999998E-2</v>
      </c>
      <c r="K17" s="4">
        <v>12</v>
      </c>
      <c r="L17" s="15">
        <v>723.4</v>
      </c>
      <c r="M17" s="8" t="s">
        <v>19</v>
      </c>
      <c r="N17" s="13"/>
      <c r="O17" s="10" t="s">
        <v>19</v>
      </c>
      <c r="P17" s="15">
        <v>723.25</v>
      </c>
      <c r="Q17" s="4">
        <v>12</v>
      </c>
      <c r="R17" s="18">
        <v>-5.1999999999999998E-2</v>
      </c>
      <c r="S17" s="18">
        <f t="shared" si="3"/>
        <v>-0.624</v>
      </c>
      <c r="T17" s="4"/>
      <c r="U17" s="15">
        <f t="shared" si="4"/>
        <v>722.62599999999998</v>
      </c>
      <c r="V17" s="4">
        <v>12</v>
      </c>
      <c r="W17" s="18">
        <v>-5.1999999999999998E-2</v>
      </c>
      <c r="X17" s="18">
        <f t="shared" si="5"/>
        <v>-0.624</v>
      </c>
      <c r="Y17" s="4"/>
      <c r="Z17" s="15">
        <f t="shared" si="6"/>
        <v>722.00199999999995</v>
      </c>
      <c r="AA17" s="5"/>
    </row>
    <row r="18" spans="1:27" x14ac:dyDescent="0.25">
      <c r="A18" s="3"/>
      <c r="B18" s="15">
        <f t="shared" si="0"/>
        <v>724.62800000000004</v>
      </c>
      <c r="C18" s="4"/>
      <c r="D18" s="18">
        <f t="shared" si="7"/>
        <v>0.624</v>
      </c>
      <c r="E18" s="18">
        <v>5.1999999999999998E-2</v>
      </c>
      <c r="F18" s="4">
        <v>12</v>
      </c>
      <c r="G18" s="15">
        <f t="shared" si="1"/>
        <v>724.00400000000002</v>
      </c>
      <c r="H18" s="4"/>
      <c r="I18" s="18">
        <f t="shared" si="2"/>
        <v>0.624</v>
      </c>
      <c r="J18" s="18">
        <v>5.1999999999999998E-2</v>
      </c>
      <c r="K18" s="4">
        <v>12</v>
      </c>
      <c r="L18" s="15">
        <v>723.38</v>
      </c>
      <c r="M18" s="8" t="s">
        <v>20</v>
      </c>
      <c r="N18" s="13"/>
      <c r="O18" s="10" t="s">
        <v>20</v>
      </c>
      <c r="P18" s="15">
        <v>723.21</v>
      </c>
      <c r="Q18" s="4">
        <v>12</v>
      </c>
      <c r="R18" s="18">
        <v>-5.1999999999999998E-2</v>
      </c>
      <c r="S18" s="18">
        <f t="shared" si="3"/>
        <v>-0.624</v>
      </c>
      <c r="T18" s="4"/>
      <c r="U18" s="15">
        <f t="shared" si="4"/>
        <v>722.58600000000001</v>
      </c>
      <c r="V18" s="4">
        <v>12</v>
      </c>
      <c r="W18" s="18">
        <v>-5.1999999999999998E-2</v>
      </c>
      <c r="X18" s="18">
        <f t="shared" si="5"/>
        <v>-0.624</v>
      </c>
      <c r="Y18" s="4"/>
      <c r="Z18" s="15">
        <f t="shared" si="6"/>
        <v>721.96199999999999</v>
      </c>
      <c r="AA18" s="5"/>
    </row>
    <row r="19" spans="1:27" x14ac:dyDescent="0.25">
      <c r="A19" s="3"/>
      <c r="B19" s="15">
        <f t="shared" si="0"/>
        <v>724.59800000000007</v>
      </c>
      <c r="C19" s="4"/>
      <c r="D19" s="18">
        <f t="shared" si="7"/>
        <v>0.624</v>
      </c>
      <c r="E19" s="18">
        <v>5.1999999999999998E-2</v>
      </c>
      <c r="F19" s="4">
        <v>12</v>
      </c>
      <c r="G19" s="15">
        <f t="shared" si="1"/>
        <v>723.97400000000005</v>
      </c>
      <c r="H19" s="4"/>
      <c r="I19" s="18">
        <f t="shared" si="2"/>
        <v>0.624</v>
      </c>
      <c r="J19" s="18">
        <v>5.1999999999999998E-2</v>
      </c>
      <c r="K19" s="4">
        <v>12</v>
      </c>
      <c r="L19" s="15">
        <v>723.35</v>
      </c>
      <c r="M19" s="8" t="s">
        <v>21</v>
      </c>
      <c r="N19" s="13"/>
      <c r="O19" s="10" t="s">
        <v>21</v>
      </c>
      <c r="P19" s="15">
        <v>723.17</v>
      </c>
      <c r="Q19" s="4">
        <v>12</v>
      </c>
      <c r="R19" s="18">
        <v>-5.1999999999999998E-2</v>
      </c>
      <c r="S19" s="18">
        <f t="shared" si="3"/>
        <v>-0.624</v>
      </c>
      <c r="T19" s="4"/>
      <c r="U19" s="15">
        <f t="shared" si="4"/>
        <v>722.54599999999994</v>
      </c>
      <c r="V19" s="4">
        <v>12</v>
      </c>
      <c r="W19" s="18">
        <v>-5.1999999999999998E-2</v>
      </c>
      <c r="X19" s="18">
        <f t="shared" si="5"/>
        <v>-0.624</v>
      </c>
      <c r="Y19" s="4"/>
      <c r="Z19" s="15">
        <f t="shared" si="6"/>
        <v>721.92199999999991</v>
      </c>
      <c r="AA19" s="5"/>
    </row>
    <row r="20" spans="1:27" x14ac:dyDescent="0.25">
      <c r="A20" s="3"/>
      <c r="B20" s="15">
        <f t="shared" si="0"/>
        <v>724.57800000000009</v>
      </c>
      <c r="C20" s="4"/>
      <c r="D20" s="18">
        <f t="shared" si="7"/>
        <v>0.624</v>
      </c>
      <c r="E20" s="18">
        <v>5.1999999999999998E-2</v>
      </c>
      <c r="F20" s="4">
        <v>12</v>
      </c>
      <c r="G20" s="15">
        <f t="shared" si="1"/>
        <v>723.95400000000006</v>
      </c>
      <c r="H20" s="4"/>
      <c r="I20" s="18">
        <f t="shared" si="2"/>
        <v>0.624</v>
      </c>
      <c r="J20" s="18">
        <v>5.1999999999999998E-2</v>
      </c>
      <c r="K20" s="4">
        <v>12</v>
      </c>
      <c r="L20" s="15">
        <v>723.33</v>
      </c>
      <c r="M20" s="8" t="s">
        <v>22</v>
      </c>
      <c r="N20" s="13"/>
      <c r="O20" s="10" t="s">
        <v>22</v>
      </c>
      <c r="P20" s="15">
        <v>723.14</v>
      </c>
      <c r="Q20" s="4">
        <v>12</v>
      </c>
      <c r="R20" s="18">
        <v>-5.1999999999999998E-2</v>
      </c>
      <c r="S20" s="18">
        <f t="shared" si="3"/>
        <v>-0.624</v>
      </c>
      <c r="T20" s="4"/>
      <c r="U20" s="15">
        <f t="shared" si="4"/>
        <v>722.51599999999996</v>
      </c>
      <c r="V20" s="4">
        <v>12</v>
      </c>
      <c r="W20" s="18">
        <v>-5.1999999999999998E-2</v>
      </c>
      <c r="X20" s="18">
        <f t="shared" si="5"/>
        <v>-0.624</v>
      </c>
      <c r="Y20" s="4"/>
      <c r="Z20" s="15">
        <f t="shared" si="6"/>
        <v>721.89199999999994</v>
      </c>
      <c r="AA20" s="5"/>
    </row>
    <row r="21" spans="1:27" x14ac:dyDescent="0.25">
      <c r="A21" s="3"/>
      <c r="B21" s="15">
        <f t="shared" si="0"/>
        <v>724.548</v>
      </c>
      <c r="C21" s="4"/>
      <c r="D21" s="18">
        <f t="shared" si="7"/>
        <v>0.624</v>
      </c>
      <c r="E21" s="18">
        <v>5.1999999999999998E-2</v>
      </c>
      <c r="F21" s="4">
        <v>12</v>
      </c>
      <c r="G21" s="15">
        <f t="shared" si="1"/>
        <v>723.92399999999998</v>
      </c>
      <c r="H21" s="4"/>
      <c r="I21" s="18">
        <f t="shared" si="2"/>
        <v>0.624</v>
      </c>
      <c r="J21" s="18">
        <v>5.1999999999999998E-2</v>
      </c>
      <c r="K21" s="4">
        <v>12</v>
      </c>
      <c r="L21" s="15">
        <v>723.3</v>
      </c>
      <c r="M21" s="8" t="s">
        <v>23</v>
      </c>
      <c r="N21" s="13"/>
      <c r="O21" s="10" t="s">
        <v>23</v>
      </c>
      <c r="P21" s="15">
        <v>723.1</v>
      </c>
      <c r="Q21" s="4">
        <v>12</v>
      </c>
      <c r="R21" s="18">
        <v>-5.1999999999999998E-2</v>
      </c>
      <c r="S21" s="18">
        <f t="shared" si="3"/>
        <v>-0.624</v>
      </c>
      <c r="T21" s="4"/>
      <c r="U21" s="15">
        <f t="shared" si="4"/>
        <v>722.476</v>
      </c>
      <c r="V21" s="4">
        <v>12</v>
      </c>
      <c r="W21" s="18">
        <v>-5.1999999999999998E-2</v>
      </c>
      <c r="X21" s="18">
        <f t="shared" si="5"/>
        <v>-0.624</v>
      </c>
      <c r="Y21" s="4"/>
      <c r="Z21" s="15">
        <f t="shared" si="6"/>
        <v>721.85199999999998</v>
      </c>
      <c r="AA21" s="5"/>
    </row>
    <row r="22" spans="1:27" x14ac:dyDescent="0.25">
      <c r="A22" s="3"/>
      <c r="B22" s="15">
        <f t="shared" si="0"/>
        <v>724.52800000000002</v>
      </c>
      <c r="C22" s="4"/>
      <c r="D22" s="18">
        <f t="shared" si="7"/>
        <v>0.624</v>
      </c>
      <c r="E22" s="18">
        <v>5.1999999999999998E-2</v>
      </c>
      <c r="F22" s="4">
        <v>12</v>
      </c>
      <c r="G22" s="15">
        <f t="shared" si="1"/>
        <v>723.904</v>
      </c>
      <c r="H22" s="4"/>
      <c r="I22" s="18">
        <f t="shared" si="2"/>
        <v>0.624</v>
      </c>
      <c r="J22" s="18">
        <v>5.1999999999999998E-2</v>
      </c>
      <c r="K22" s="4">
        <v>12</v>
      </c>
      <c r="L22" s="15">
        <v>723.28</v>
      </c>
      <c r="M22" s="8" t="s">
        <v>24</v>
      </c>
      <c r="N22" s="13"/>
      <c r="O22" s="10" t="s">
        <v>24</v>
      </c>
      <c r="P22" s="15">
        <v>723.06</v>
      </c>
      <c r="Q22" s="4">
        <v>12</v>
      </c>
      <c r="R22" s="18">
        <v>-5.1999999999999998E-2</v>
      </c>
      <c r="S22" s="18">
        <f t="shared" si="3"/>
        <v>-0.624</v>
      </c>
      <c r="T22" s="4"/>
      <c r="U22" s="15">
        <f t="shared" si="4"/>
        <v>722.43599999999992</v>
      </c>
      <c r="V22" s="4">
        <v>12</v>
      </c>
      <c r="W22" s="18">
        <v>-5.1999999999999998E-2</v>
      </c>
      <c r="X22" s="18">
        <f t="shared" si="5"/>
        <v>-0.624</v>
      </c>
      <c r="Y22" s="4"/>
      <c r="Z22" s="15">
        <f t="shared" si="6"/>
        <v>721.8119999999999</v>
      </c>
      <c r="AA22" s="5"/>
    </row>
    <row r="23" spans="1:27" x14ac:dyDescent="0.25">
      <c r="A23" s="3"/>
      <c r="B23" s="15">
        <f t="shared" si="0"/>
        <v>724.49800000000005</v>
      </c>
      <c r="C23" s="4"/>
      <c r="D23" s="18">
        <f t="shared" si="7"/>
        <v>0.624</v>
      </c>
      <c r="E23" s="18">
        <v>5.1999999999999998E-2</v>
      </c>
      <c r="F23" s="4">
        <v>12</v>
      </c>
      <c r="G23" s="15">
        <f t="shared" si="1"/>
        <v>723.87400000000002</v>
      </c>
      <c r="H23" s="4"/>
      <c r="I23" s="18">
        <f t="shared" si="2"/>
        <v>0.624</v>
      </c>
      <c r="J23" s="18">
        <v>5.1999999999999998E-2</v>
      </c>
      <c r="K23" s="4">
        <v>12</v>
      </c>
      <c r="L23" s="15">
        <v>723.25</v>
      </c>
      <c r="M23" s="8" t="s">
        <v>25</v>
      </c>
      <c r="N23" s="13"/>
      <c r="O23" s="10" t="s">
        <v>25</v>
      </c>
      <c r="P23" s="15">
        <v>723.02</v>
      </c>
      <c r="Q23" s="4">
        <v>12</v>
      </c>
      <c r="R23" s="18">
        <v>-5.1999999999999998E-2</v>
      </c>
      <c r="S23" s="18">
        <f t="shared" si="3"/>
        <v>-0.624</v>
      </c>
      <c r="T23" s="4"/>
      <c r="U23" s="15">
        <f t="shared" si="4"/>
        <v>722.39599999999996</v>
      </c>
      <c r="V23" s="4">
        <v>12</v>
      </c>
      <c r="W23" s="18">
        <v>-5.1999999999999998E-2</v>
      </c>
      <c r="X23" s="18">
        <f t="shared" si="5"/>
        <v>-0.624</v>
      </c>
      <c r="Y23" s="4"/>
      <c r="Z23" s="15">
        <f t="shared" si="6"/>
        <v>721.77199999999993</v>
      </c>
      <c r="AA23" s="5"/>
    </row>
    <row r="24" spans="1:27" x14ac:dyDescent="0.25">
      <c r="A24" s="3"/>
      <c r="B24" s="15">
        <f t="shared" si="0"/>
        <v>724.47800000000007</v>
      </c>
      <c r="C24" s="4"/>
      <c r="D24" s="18">
        <f t="shared" si="7"/>
        <v>0.624</v>
      </c>
      <c r="E24" s="18">
        <v>5.1999999999999998E-2</v>
      </c>
      <c r="F24" s="4">
        <v>12</v>
      </c>
      <c r="G24" s="15">
        <f t="shared" si="1"/>
        <v>723.85400000000004</v>
      </c>
      <c r="H24" s="4"/>
      <c r="I24" s="18">
        <f t="shared" si="2"/>
        <v>0.624</v>
      </c>
      <c r="J24" s="18">
        <v>5.1999999999999998E-2</v>
      </c>
      <c r="K24" s="4">
        <v>12</v>
      </c>
      <c r="L24" s="15">
        <v>723.23</v>
      </c>
      <c r="M24" s="8" t="s">
        <v>26</v>
      </c>
      <c r="N24" s="13"/>
      <c r="O24" s="10" t="s">
        <v>26</v>
      </c>
      <c r="P24" s="15">
        <v>722.99</v>
      </c>
      <c r="Q24" s="4">
        <v>12</v>
      </c>
      <c r="R24" s="18">
        <v>-5.1999999999999998E-2</v>
      </c>
      <c r="S24" s="18">
        <f t="shared" si="3"/>
        <v>-0.624</v>
      </c>
      <c r="T24" s="4"/>
      <c r="U24" s="15">
        <f t="shared" si="4"/>
        <v>722.36599999999999</v>
      </c>
      <c r="V24" s="4">
        <v>12</v>
      </c>
      <c r="W24" s="18">
        <v>-5.1999999999999998E-2</v>
      </c>
      <c r="X24" s="18">
        <f t="shared" si="5"/>
        <v>-0.624</v>
      </c>
      <c r="Y24" s="4"/>
      <c r="Z24" s="15">
        <f t="shared" si="6"/>
        <v>721.74199999999996</v>
      </c>
      <c r="AA24" s="5"/>
    </row>
    <row r="25" spans="1:27" x14ac:dyDescent="0.25">
      <c r="A25" s="3"/>
      <c r="B25" s="15">
        <f t="shared" si="0"/>
        <v>724.44800000000009</v>
      </c>
      <c r="C25" s="4"/>
      <c r="D25" s="18">
        <f t="shared" si="7"/>
        <v>0.624</v>
      </c>
      <c r="E25" s="18">
        <v>5.1999999999999998E-2</v>
      </c>
      <c r="F25" s="4">
        <v>12</v>
      </c>
      <c r="G25" s="15">
        <f t="shared" si="1"/>
        <v>723.82400000000007</v>
      </c>
      <c r="H25" s="4"/>
      <c r="I25" s="18">
        <f t="shared" si="2"/>
        <v>0.624</v>
      </c>
      <c r="J25" s="18">
        <v>5.1999999999999998E-2</v>
      </c>
      <c r="K25" s="4">
        <v>12</v>
      </c>
      <c r="L25" s="15">
        <v>723.2</v>
      </c>
      <c r="M25" s="8" t="s">
        <v>27</v>
      </c>
      <c r="N25" s="13"/>
      <c r="O25" s="10" t="s">
        <v>27</v>
      </c>
      <c r="P25" s="15">
        <v>722.95</v>
      </c>
      <c r="Q25" s="4">
        <v>12</v>
      </c>
      <c r="R25" s="18">
        <v>-5.1999999999999998E-2</v>
      </c>
      <c r="S25" s="18">
        <f t="shared" si="3"/>
        <v>-0.624</v>
      </c>
      <c r="T25" s="4"/>
      <c r="U25" s="15">
        <f t="shared" si="4"/>
        <v>722.32600000000002</v>
      </c>
      <c r="V25" s="4">
        <v>12</v>
      </c>
      <c r="W25" s="18">
        <v>-5.1999999999999998E-2</v>
      </c>
      <c r="X25" s="18">
        <f t="shared" si="5"/>
        <v>-0.624</v>
      </c>
      <c r="Y25" s="4"/>
      <c r="Z25" s="15">
        <f t="shared" si="6"/>
        <v>721.702</v>
      </c>
      <c r="AA25" s="5"/>
    </row>
    <row r="26" spans="1:27" x14ac:dyDescent="0.25">
      <c r="A26" s="3"/>
      <c r="B26" s="15">
        <f t="shared" si="0"/>
        <v>724.41800000000001</v>
      </c>
      <c r="C26" s="4"/>
      <c r="D26" s="18">
        <f t="shared" si="7"/>
        <v>0.624</v>
      </c>
      <c r="E26" s="18">
        <v>5.1999999999999998E-2</v>
      </c>
      <c r="F26" s="4">
        <v>12</v>
      </c>
      <c r="G26" s="15">
        <f t="shared" si="1"/>
        <v>723.79399999999998</v>
      </c>
      <c r="H26" s="4"/>
      <c r="I26" s="18">
        <f t="shared" si="2"/>
        <v>0.624</v>
      </c>
      <c r="J26" s="18">
        <v>5.1999999999999998E-2</v>
      </c>
      <c r="K26" s="4">
        <v>12</v>
      </c>
      <c r="L26" s="15">
        <v>723.17</v>
      </c>
      <c r="M26" s="8" t="s">
        <v>28</v>
      </c>
      <c r="N26" s="13"/>
      <c r="O26" s="10" t="s">
        <v>28</v>
      </c>
      <c r="P26" s="15">
        <v>722.91</v>
      </c>
      <c r="Q26" s="4">
        <v>12</v>
      </c>
      <c r="R26" s="18">
        <v>-5.1999999999999998E-2</v>
      </c>
      <c r="S26" s="18">
        <f t="shared" si="3"/>
        <v>-0.624</v>
      </c>
      <c r="T26" s="4"/>
      <c r="U26" s="15">
        <f t="shared" si="4"/>
        <v>722.28599999999994</v>
      </c>
      <c r="V26" s="4">
        <v>12</v>
      </c>
      <c r="W26" s="18">
        <v>-5.1999999999999998E-2</v>
      </c>
      <c r="X26" s="18">
        <f t="shared" si="5"/>
        <v>-0.624</v>
      </c>
      <c r="Y26" s="4"/>
      <c r="Z26" s="15">
        <f t="shared" si="6"/>
        <v>721.66199999999992</v>
      </c>
      <c r="AA26" s="5"/>
    </row>
    <row r="27" spans="1:27" x14ac:dyDescent="0.25">
      <c r="A27" s="3"/>
      <c r="B27" s="15">
        <f t="shared" si="0"/>
        <v>724.38800000000003</v>
      </c>
      <c r="C27" s="4"/>
      <c r="D27" s="18">
        <f t="shared" si="7"/>
        <v>0.624</v>
      </c>
      <c r="E27" s="18">
        <v>5.1999999999999998E-2</v>
      </c>
      <c r="F27" s="4">
        <v>12</v>
      </c>
      <c r="G27" s="15">
        <f t="shared" si="1"/>
        <v>723.76400000000001</v>
      </c>
      <c r="H27" s="4"/>
      <c r="I27" s="18">
        <f t="shared" si="2"/>
        <v>0.624</v>
      </c>
      <c r="J27" s="18">
        <v>5.1999999999999998E-2</v>
      </c>
      <c r="K27" s="4">
        <v>12</v>
      </c>
      <c r="L27" s="15">
        <v>723.14</v>
      </c>
      <c r="M27" s="8" t="s">
        <v>29</v>
      </c>
      <c r="N27" s="13"/>
      <c r="O27" s="10" t="s">
        <v>29</v>
      </c>
      <c r="P27" s="15">
        <v>722.87</v>
      </c>
      <c r="Q27" s="4">
        <v>12</v>
      </c>
      <c r="R27" s="18">
        <v>-5.1999999999999998E-2</v>
      </c>
      <c r="S27" s="18">
        <f t="shared" si="3"/>
        <v>-0.624</v>
      </c>
      <c r="T27" s="4"/>
      <c r="U27" s="15">
        <f t="shared" si="4"/>
        <v>722.24599999999998</v>
      </c>
      <c r="V27" s="4">
        <v>12</v>
      </c>
      <c r="W27" s="18">
        <v>-5.1999999999999998E-2</v>
      </c>
      <c r="X27" s="18">
        <f t="shared" si="5"/>
        <v>-0.624</v>
      </c>
      <c r="Y27" s="4"/>
      <c r="Z27" s="15">
        <f t="shared" si="6"/>
        <v>721.62199999999996</v>
      </c>
      <c r="AA27" s="5"/>
    </row>
    <row r="28" spans="1:27" x14ac:dyDescent="0.25">
      <c r="A28" s="3"/>
      <c r="B28" s="15">
        <f t="shared" si="0"/>
        <v>724.32800000000009</v>
      </c>
      <c r="C28" s="4"/>
      <c r="D28" s="18">
        <f t="shared" si="7"/>
        <v>0.624</v>
      </c>
      <c r="E28" s="18">
        <v>5.1999999999999998E-2</v>
      </c>
      <c r="F28" s="4">
        <v>12</v>
      </c>
      <c r="G28" s="15">
        <f t="shared" si="1"/>
        <v>723.70400000000006</v>
      </c>
      <c r="H28" s="4"/>
      <c r="I28" s="18">
        <f t="shared" si="2"/>
        <v>0.624</v>
      </c>
      <c r="J28" s="18">
        <v>5.1999999999999998E-2</v>
      </c>
      <c r="K28" s="4">
        <v>12</v>
      </c>
      <c r="L28" s="15">
        <v>723.08</v>
      </c>
      <c r="M28" s="8" t="s">
        <v>30</v>
      </c>
      <c r="N28" s="13"/>
      <c r="O28" s="10" t="s">
        <v>30</v>
      </c>
      <c r="P28" s="15">
        <v>722.81</v>
      </c>
      <c r="Q28" s="4">
        <v>12</v>
      </c>
      <c r="R28" s="18">
        <v>-5.1999999999999998E-2</v>
      </c>
      <c r="S28" s="18">
        <f t="shared" si="3"/>
        <v>-0.624</v>
      </c>
      <c r="T28" s="4"/>
      <c r="U28" s="15">
        <f t="shared" si="4"/>
        <v>722.18599999999992</v>
      </c>
      <c r="V28" s="4">
        <v>12</v>
      </c>
      <c r="W28" s="18">
        <v>-5.1999999999999998E-2</v>
      </c>
      <c r="X28" s="18">
        <f t="shared" si="5"/>
        <v>-0.624</v>
      </c>
      <c r="Y28" s="4"/>
      <c r="Z28" s="15">
        <f t="shared" si="6"/>
        <v>721.5619999999999</v>
      </c>
      <c r="AA28" s="5"/>
    </row>
    <row r="29" spans="1:27" x14ac:dyDescent="0.25">
      <c r="A29" s="3"/>
      <c r="B29" s="15">
        <f t="shared" si="0"/>
        <v>724.26800000000003</v>
      </c>
      <c r="C29" s="4"/>
      <c r="D29" s="18">
        <f t="shared" si="7"/>
        <v>0.624</v>
      </c>
      <c r="E29" s="18">
        <v>5.1999999999999998E-2</v>
      </c>
      <c r="F29" s="4">
        <v>12</v>
      </c>
      <c r="G29" s="15">
        <f t="shared" si="1"/>
        <v>723.64400000000001</v>
      </c>
      <c r="H29" s="4"/>
      <c r="I29" s="18">
        <f t="shared" si="2"/>
        <v>0.624</v>
      </c>
      <c r="J29" s="18">
        <v>5.1999999999999998E-2</v>
      </c>
      <c r="K29" s="4">
        <v>12</v>
      </c>
      <c r="L29" s="15">
        <v>723.02</v>
      </c>
      <c r="M29" s="8" t="s">
        <v>31</v>
      </c>
      <c r="N29" s="13"/>
      <c r="O29" s="10" t="s">
        <v>31</v>
      </c>
      <c r="P29" s="15">
        <v>722.76</v>
      </c>
      <c r="Q29" s="4">
        <v>12</v>
      </c>
      <c r="R29" s="18">
        <v>-5.1999999999999998E-2</v>
      </c>
      <c r="S29" s="18">
        <f t="shared" si="3"/>
        <v>-0.624</v>
      </c>
      <c r="T29" s="4"/>
      <c r="U29" s="15">
        <f t="shared" si="4"/>
        <v>722.13599999999997</v>
      </c>
      <c r="V29" s="4">
        <v>12</v>
      </c>
      <c r="W29" s="18">
        <v>-5.1999999999999998E-2</v>
      </c>
      <c r="X29" s="18">
        <f t="shared" si="5"/>
        <v>-0.624</v>
      </c>
      <c r="Y29" s="4"/>
      <c r="Z29" s="15">
        <f t="shared" si="6"/>
        <v>721.51199999999994</v>
      </c>
      <c r="AA29" s="5"/>
    </row>
    <row r="30" spans="1:27" x14ac:dyDescent="0.25">
      <c r="A30" s="3"/>
      <c r="B30" s="15">
        <f t="shared" si="0"/>
        <v>724.20800000000008</v>
      </c>
      <c r="C30" s="4"/>
      <c r="D30" s="18">
        <f t="shared" si="7"/>
        <v>0.624</v>
      </c>
      <c r="E30" s="18">
        <v>5.1999999999999998E-2</v>
      </c>
      <c r="F30" s="4">
        <v>12</v>
      </c>
      <c r="G30" s="15">
        <f t="shared" si="1"/>
        <v>723.58400000000006</v>
      </c>
      <c r="H30" s="4"/>
      <c r="I30" s="18">
        <f t="shared" si="2"/>
        <v>0.624</v>
      </c>
      <c r="J30" s="18">
        <v>5.1999999999999998E-2</v>
      </c>
      <c r="K30" s="4">
        <v>12</v>
      </c>
      <c r="L30" s="15">
        <v>722.96</v>
      </c>
      <c r="M30" s="8" t="s">
        <v>32</v>
      </c>
      <c r="N30" s="13"/>
      <c r="O30" s="10" t="s">
        <v>32</v>
      </c>
      <c r="P30" s="15">
        <v>722.71</v>
      </c>
      <c r="Q30" s="4">
        <v>12</v>
      </c>
      <c r="R30" s="18">
        <v>-5.1999999999999998E-2</v>
      </c>
      <c r="S30" s="18">
        <f t="shared" si="3"/>
        <v>-0.624</v>
      </c>
      <c r="T30" s="4"/>
      <c r="U30" s="15">
        <f t="shared" si="4"/>
        <v>722.08600000000001</v>
      </c>
      <c r="V30" s="4">
        <v>12</v>
      </c>
      <c r="W30" s="18">
        <v>-5.1999999999999998E-2</v>
      </c>
      <c r="X30" s="18">
        <f t="shared" si="5"/>
        <v>-0.624</v>
      </c>
      <c r="Y30" s="4"/>
      <c r="Z30" s="15">
        <f t="shared" si="6"/>
        <v>721.46199999999999</v>
      </c>
      <c r="AA30" s="5"/>
    </row>
    <row r="31" spans="1:27" x14ac:dyDescent="0.25">
      <c r="A31" s="3"/>
      <c r="B31" s="15">
        <f t="shared" si="0"/>
        <v>724.14800000000002</v>
      </c>
      <c r="C31" s="4"/>
      <c r="D31" s="18">
        <f t="shared" si="7"/>
        <v>0.624</v>
      </c>
      <c r="E31" s="18">
        <v>5.1999999999999998E-2</v>
      </c>
      <c r="F31" s="4">
        <v>12</v>
      </c>
      <c r="G31" s="15">
        <f t="shared" si="1"/>
        <v>723.524</v>
      </c>
      <c r="H31" s="4"/>
      <c r="I31" s="18">
        <f t="shared" si="2"/>
        <v>0.624</v>
      </c>
      <c r="J31" s="18">
        <v>5.1999999999999998E-2</v>
      </c>
      <c r="K31" s="4">
        <v>12</v>
      </c>
      <c r="L31" s="15">
        <v>722.9</v>
      </c>
      <c r="M31" s="8" t="s">
        <v>33</v>
      </c>
      <c r="N31" s="13"/>
      <c r="O31" s="10" t="s">
        <v>33</v>
      </c>
      <c r="P31" s="15">
        <v>722.66</v>
      </c>
      <c r="Q31" s="4">
        <v>12</v>
      </c>
      <c r="R31" s="18">
        <v>-5.1999999999999998E-2</v>
      </c>
      <c r="S31" s="18">
        <f t="shared" si="3"/>
        <v>-0.624</v>
      </c>
      <c r="T31" s="4"/>
      <c r="U31" s="15">
        <f t="shared" si="4"/>
        <v>722.03599999999994</v>
      </c>
      <c r="V31" s="4">
        <v>12</v>
      </c>
      <c r="W31" s="18">
        <v>-5.1999999999999998E-2</v>
      </c>
      <c r="X31" s="18">
        <f t="shared" si="5"/>
        <v>-0.624</v>
      </c>
      <c r="Y31" s="4"/>
      <c r="Z31" s="15">
        <f t="shared" si="6"/>
        <v>721.41199999999992</v>
      </c>
      <c r="AA31" s="5"/>
    </row>
    <row r="32" spans="1:27" x14ac:dyDescent="0.25">
      <c r="A32" s="3" t="s">
        <v>196</v>
      </c>
      <c r="B32" s="15">
        <f t="shared" si="0"/>
        <v>724.10800000000006</v>
      </c>
      <c r="C32" s="4"/>
      <c r="D32" s="18">
        <f t="shared" si="7"/>
        <v>0.624</v>
      </c>
      <c r="E32" s="18">
        <v>5.1999999999999998E-2</v>
      </c>
      <c r="F32" s="4">
        <v>12</v>
      </c>
      <c r="G32" s="15">
        <f t="shared" si="1"/>
        <v>723.48400000000004</v>
      </c>
      <c r="H32" s="4"/>
      <c r="I32" s="18">
        <f t="shared" si="2"/>
        <v>0.624</v>
      </c>
      <c r="J32" s="18">
        <v>5.1999999999999998E-2</v>
      </c>
      <c r="K32" s="4">
        <v>12</v>
      </c>
      <c r="L32" s="15">
        <v>722.86</v>
      </c>
      <c r="M32" s="8" t="s">
        <v>34</v>
      </c>
      <c r="N32" s="13"/>
      <c r="O32" s="10" t="s">
        <v>34</v>
      </c>
      <c r="P32" s="15">
        <v>722.62</v>
      </c>
      <c r="Q32" s="4">
        <v>12</v>
      </c>
      <c r="R32" s="18">
        <v>-5.1999999999999998E-2</v>
      </c>
      <c r="S32" s="18">
        <f t="shared" si="3"/>
        <v>-0.624</v>
      </c>
      <c r="T32" s="4"/>
      <c r="U32" s="15">
        <f t="shared" si="4"/>
        <v>721.99599999999998</v>
      </c>
      <c r="V32" s="4">
        <v>12</v>
      </c>
      <c r="W32" s="18">
        <v>-5.1999999999999998E-2</v>
      </c>
      <c r="X32" s="18">
        <f t="shared" si="5"/>
        <v>-0.624</v>
      </c>
      <c r="Y32" s="4"/>
      <c r="Z32" s="15">
        <f t="shared" si="6"/>
        <v>721.37199999999996</v>
      </c>
      <c r="AA32" s="5" t="s">
        <v>196</v>
      </c>
    </row>
    <row r="33" spans="1:27" x14ac:dyDescent="0.25">
      <c r="A33" s="3"/>
      <c r="B33" s="15">
        <f t="shared" si="0"/>
        <v>724.07399999999996</v>
      </c>
      <c r="C33" s="4"/>
      <c r="D33" s="18">
        <f t="shared" si="7"/>
        <v>0.61199999999999999</v>
      </c>
      <c r="E33" s="18">
        <v>5.0999999999999997E-2</v>
      </c>
      <c r="F33" s="4">
        <v>12</v>
      </c>
      <c r="G33" s="15">
        <f t="shared" si="1"/>
        <v>723.46199999999999</v>
      </c>
      <c r="H33" s="4"/>
      <c r="I33" s="18">
        <f t="shared" si="2"/>
        <v>0.61199999999999999</v>
      </c>
      <c r="J33" s="18">
        <v>5.0999999999999997E-2</v>
      </c>
      <c r="K33" s="4">
        <v>12</v>
      </c>
      <c r="L33" s="15">
        <v>722.85</v>
      </c>
      <c r="M33" s="8" t="s">
        <v>35</v>
      </c>
      <c r="N33" s="13"/>
      <c r="O33" s="10" t="s">
        <v>35</v>
      </c>
      <c r="P33" s="15">
        <v>722.61</v>
      </c>
      <c r="Q33" s="4">
        <v>12</v>
      </c>
      <c r="R33" s="18">
        <v>-5.0999999999999997E-2</v>
      </c>
      <c r="S33" s="18">
        <f t="shared" si="3"/>
        <v>-0.61199999999999999</v>
      </c>
      <c r="T33" s="4"/>
      <c r="U33" s="15">
        <f t="shared" si="4"/>
        <v>721.99800000000005</v>
      </c>
      <c r="V33" s="4">
        <v>12</v>
      </c>
      <c r="W33" s="18">
        <v>-5.0999999999999997E-2</v>
      </c>
      <c r="X33" s="18">
        <f t="shared" si="5"/>
        <v>-0.61199999999999999</v>
      </c>
      <c r="Y33" s="4"/>
      <c r="Z33" s="15">
        <f t="shared" si="6"/>
        <v>721.38600000000008</v>
      </c>
      <c r="AA33" s="5"/>
    </row>
    <row r="34" spans="1:27" x14ac:dyDescent="0.25">
      <c r="A34" s="3"/>
      <c r="B34" s="15">
        <f t="shared" si="0"/>
        <v>723.96799999999996</v>
      </c>
      <c r="C34" s="4"/>
      <c r="D34" s="18">
        <f t="shared" si="7"/>
        <v>0.56400000000000006</v>
      </c>
      <c r="E34" s="18">
        <v>4.7E-2</v>
      </c>
      <c r="F34" s="4">
        <v>12</v>
      </c>
      <c r="G34" s="15">
        <f t="shared" si="1"/>
        <v>723.404</v>
      </c>
      <c r="H34" s="4"/>
      <c r="I34" s="18">
        <f t="shared" si="2"/>
        <v>0.56400000000000006</v>
      </c>
      <c r="J34" s="18">
        <v>4.7E-2</v>
      </c>
      <c r="K34" s="4">
        <v>12</v>
      </c>
      <c r="L34" s="15">
        <v>722.84</v>
      </c>
      <c r="M34" s="8" t="s">
        <v>36</v>
      </c>
      <c r="N34" s="13"/>
      <c r="O34" s="10" t="s">
        <v>36</v>
      </c>
      <c r="P34" s="15">
        <v>722.58</v>
      </c>
      <c r="Q34" s="4">
        <v>12</v>
      </c>
      <c r="R34" s="18">
        <v>-4.7E-2</v>
      </c>
      <c r="S34" s="18">
        <f t="shared" si="3"/>
        <v>-0.56400000000000006</v>
      </c>
      <c r="T34" s="4"/>
      <c r="U34" s="15">
        <f t="shared" si="4"/>
        <v>722.01600000000008</v>
      </c>
      <c r="V34" s="4">
        <v>12</v>
      </c>
      <c r="W34" s="18">
        <v>-4.7E-2</v>
      </c>
      <c r="X34" s="18">
        <f t="shared" si="5"/>
        <v>-0.56400000000000006</v>
      </c>
      <c r="Y34" s="4"/>
      <c r="Z34" s="15">
        <f t="shared" si="6"/>
        <v>721.45200000000011</v>
      </c>
      <c r="AA34" s="5"/>
    </row>
    <row r="35" spans="1:27" x14ac:dyDescent="0.25">
      <c r="A35" s="3"/>
      <c r="B35" s="15">
        <f t="shared" si="0"/>
        <v>723.86199999999997</v>
      </c>
      <c r="C35" s="4"/>
      <c r="D35" s="18">
        <f t="shared" si="7"/>
        <v>0.51600000000000001</v>
      </c>
      <c r="E35" s="18">
        <v>4.2999999999999997E-2</v>
      </c>
      <c r="F35" s="4">
        <v>12</v>
      </c>
      <c r="G35" s="15">
        <f t="shared" si="1"/>
        <v>723.346</v>
      </c>
      <c r="H35" s="4"/>
      <c r="I35" s="18">
        <f t="shared" si="2"/>
        <v>0.51600000000000001</v>
      </c>
      <c r="J35" s="18">
        <v>4.2999999999999997E-2</v>
      </c>
      <c r="K35" s="4">
        <v>12</v>
      </c>
      <c r="L35" s="15">
        <v>722.83</v>
      </c>
      <c r="M35" s="8" t="s">
        <v>37</v>
      </c>
      <c r="N35" s="13"/>
      <c r="O35" s="10" t="s">
        <v>37</v>
      </c>
      <c r="P35" s="15">
        <v>722.58</v>
      </c>
      <c r="Q35" s="4">
        <v>12</v>
      </c>
      <c r="R35" s="18">
        <v>-4.2999999999999997E-2</v>
      </c>
      <c r="S35" s="18">
        <f t="shared" si="3"/>
        <v>-0.51600000000000001</v>
      </c>
      <c r="T35" s="4"/>
      <c r="U35" s="15">
        <f t="shared" si="4"/>
        <v>722.06400000000008</v>
      </c>
      <c r="V35" s="4">
        <v>12</v>
      </c>
      <c r="W35" s="18">
        <v>-4.2999999999999997E-2</v>
      </c>
      <c r="X35" s="18">
        <f t="shared" si="5"/>
        <v>-0.51600000000000001</v>
      </c>
      <c r="Y35" s="4"/>
      <c r="Z35" s="15">
        <f t="shared" si="6"/>
        <v>721.54800000000012</v>
      </c>
      <c r="AA35" s="5"/>
    </row>
    <row r="36" spans="1:27" x14ac:dyDescent="0.25">
      <c r="A36" s="3"/>
      <c r="B36" s="15">
        <f t="shared" si="0"/>
        <v>723.75599999999997</v>
      </c>
      <c r="C36" s="4"/>
      <c r="D36" s="18">
        <f t="shared" si="7"/>
        <v>0.46799999999999997</v>
      </c>
      <c r="E36" s="18">
        <v>3.9E-2</v>
      </c>
      <c r="F36" s="4">
        <v>12</v>
      </c>
      <c r="G36" s="15">
        <f t="shared" si="1"/>
        <v>723.28800000000001</v>
      </c>
      <c r="H36" s="4"/>
      <c r="I36" s="18">
        <f t="shared" si="2"/>
        <v>0.46799999999999997</v>
      </c>
      <c r="J36" s="18">
        <v>3.9E-2</v>
      </c>
      <c r="K36" s="4">
        <v>12</v>
      </c>
      <c r="L36" s="15">
        <v>722.82</v>
      </c>
      <c r="M36" s="8" t="s">
        <v>38</v>
      </c>
      <c r="N36" s="13"/>
      <c r="O36" s="10" t="s">
        <v>38</v>
      </c>
      <c r="P36" s="15">
        <v>722.59</v>
      </c>
      <c r="Q36" s="4">
        <v>12</v>
      </c>
      <c r="R36" s="18">
        <v>-3.9E-2</v>
      </c>
      <c r="S36" s="18">
        <f t="shared" si="3"/>
        <v>-0.46799999999999997</v>
      </c>
      <c r="T36" s="4"/>
      <c r="U36" s="15">
        <f t="shared" si="4"/>
        <v>722.12200000000007</v>
      </c>
      <c r="V36" s="4">
        <v>12</v>
      </c>
      <c r="W36" s="18">
        <v>-3.9E-2</v>
      </c>
      <c r="X36" s="18">
        <f t="shared" si="5"/>
        <v>-0.46799999999999997</v>
      </c>
      <c r="Y36" s="4"/>
      <c r="Z36" s="15">
        <f t="shared" si="6"/>
        <v>721.65400000000011</v>
      </c>
      <c r="AA36" s="5"/>
    </row>
    <row r="37" spans="1:27" x14ac:dyDescent="0.25">
      <c r="A37" s="3"/>
      <c r="B37" s="15">
        <f t="shared" si="0"/>
        <v>723.64999999999986</v>
      </c>
      <c r="C37" s="4"/>
      <c r="D37" s="18">
        <f t="shared" si="7"/>
        <v>0.42000000000000004</v>
      </c>
      <c r="E37" s="18">
        <v>3.5000000000000003E-2</v>
      </c>
      <c r="F37" s="4">
        <v>12</v>
      </c>
      <c r="G37" s="15">
        <f t="shared" si="1"/>
        <v>723.2299999999999</v>
      </c>
      <c r="H37" s="4"/>
      <c r="I37" s="18">
        <f t="shared" si="2"/>
        <v>0.42000000000000004</v>
      </c>
      <c r="J37" s="18">
        <v>3.5000000000000003E-2</v>
      </c>
      <c r="K37" s="4">
        <v>12</v>
      </c>
      <c r="L37" s="15">
        <v>722.81</v>
      </c>
      <c r="M37" s="8" t="s">
        <v>39</v>
      </c>
      <c r="N37" s="13"/>
      <c r="O37" s="10" t="s">
        <v>39</v>
      </c>
      <c r="P37" s="15">
        <v>722.59</v>
      </c>
      <c r="Q37" s="4">
        <v>12</v>
      </c>
      <c r="R37" s="18">
        <v>-3.5000000000000003E-2</v>
      </c>
      <c r="S37" s="18">
        <f t="shared" si="3"/>
        <v>-0.42000000000000004</v>
      </c>
      <c r="T37" s="4"/>
      <c r="U37" s="15">
        <f t="shared" si="4"/>
        <v>722.17000000000007</v>
      </c>
      <c r="V37" s="4">
        <v>12</v>
      </c>
      <c r="W37" s="18">
        <v>-3.5000000000000003E-2</v>
      </c>
      <c r="X37" s="18">
        <f t="shared" si="5"/>
        <v>-0.42000000000000004</v>
      </c>
      <c r="Y37" s="4"/>
      <c r="Z37" s="15">
        <f t="shared" si="6"/>
        <v>721.75000000000011</v>
      </c>
      <c r="AA37" s="5"/>
    </row>
    <row r="38" spans="1:27" x14ac:dyDescent="0.25">
      <c r="A38" s="3"/>
      <c r="B38" s="15">
        <f t="shared" si="0"/>
        <v>73.543999999999997</v>
      </c>
      <c r="C38" s="4"/>
      <c r="D38" s="18">
        <f t="shared" si="7"/>
        <v>0.372</v>
      </c>
      <c r="E38" s="18">
        <v>3.1E-2</v>
      </c>
      <c r="F38" s="4">
        <v>12</v>
      </c>
      <c r="G38" s="15">
        <f t="shared" si="1"/>
        <v>73.171999999999997</v>
      </c>
      <c r="H38" s="4"/>
      <c r="I38" s="18">
        <f t="shared" si="2"/>
        <v>0.372</v>
      </c>
      <c r="J38" s="18">
        <v>3.1E-2</v>
      </c>
      <c r="K38" s="4">
        <v>12</v>
      </c>
      <c r="L38" s="15">
        <v>72.8</v>
      </c>
      <c r="M38" s="8" t="s">
        <v>40</v>
      </c>
      <c r="N38" s="13"/>
      <c r="O38" s="10" t="s">
        <v>40</v>
      </c>
      <c r="P38" s="15">
        <v>722.6</v>
      </c>
      <c r="Q38" s="4">
        <v>12</v>
      </c>
      <c r="R38" s="18">
        <v>-3.1E-2</v>
      </c>
      <c r="S38" s="18">
        <f t="shared" si="3"/>
        <v>-0.372</v>
      </c>
      <c r="T38" s="4"/>
      <c r="U38" s="15">
        <f t="shared" si="4"/>
        <v>722.22800000000007</v>
      </c>
      <c r="V38" s="4">
        <v>12</v>
      </c>
      <c r="W38" s="18">
        <v>-3.1E-2</v>
      </c>
      <c r="X38" s="18">
        <f t="shared" si="5"/>
        <v>-0.372</v>
      </c>
      <c r="Y38" s="4"/>
      <c r="Z38" s="15">
        <f t="shared" si="6"/>
        <v>721.85600000000011</v>
      </c>
      <c r="AA38" s="5"/>
    </row>
    <row r="39" spans="1:27" x14ac:dyDescent="0.25">
      <c r="A39" s="3"/>
      <c r="B39" s="15">
        <f t="shared" si="0"/>
        <v>723.44799999999987</v>
      </c>
      <c r="C39" s="4"/>
      <c r="D39" s="18">
        <f t="shared" si="7"/>
        <v>0.32400000000000001</v>
      </c>
      <c r="E39" s="18">
        <v>2.7E-2</v>
      </c>
      <c r="F39" s="4">
        <v>12</v>
      </c>
      <c r="G39" s="15">
        <f t="shared" si="1"/>
        <v>723.12399999999991</v>
      </c>
      <c r="H39" s="4"/>
      <c r="I39" s="18">
        <f t="shared" si="2"/>
        <v>0.32400000000000001</v>
      </c>
      <c r="J39" s="18">
        <v>2.7E-2</v>
      </c>
      <c r="K39" s="4">
        <v>12</v>
      </c>
      <c r="L39" s="15">
        <v>722.8</v>
      </c>
      <c r="M39" s="8" t="s">
        <v>41</v>
      </c>
      <c r="N39" s="13"/>
      <c r="O39" s="10" t="s">
        <v>41</v>
      </c>
      <c r="P39" s="15">
        <v>722.6</v>
      </c>
      <c r="Q39" s="4">
        <v>12</v>
      </c>
      <c r="R39" s="18">
        <v>-2.7E-2</v>
      </c>
      <c r="S39" s="18">
        <f t="shared" si="3"/>
        <v>-0.32400000000000001</v>
      </c>
      <c r="T39" s="4"/>
      <c r="U39" s="15">
        <f t="shared" si="4"/>
        <v>722.27600000000007</v>
      </c>
      <c r="V39" s="4">
        <v>12</v>
      </c>
      <c r="W39" s="18">
        <v>-2.7E-2</v>
      </c>
      <c r="X39" s="18">
        <f t="shared" si="5"/>
        <v>-0.32400000000000001</v>
      </c>
      <c r="Y39" s="4"/>
      <c r="Z39" s="15">
        <f t="shared" si="6"/>
        <v>721.95200000000011</v>
      </c>
      <c r="AA39" s="5"/>
    </row>
    <row r="40" spans="1:27" x14ac:dyDescent="0.25">
      <c r="A40" s="3"/>
      <c r="B40" s="15">
        <f t="shared" si="0"/>
        <v>723.34199999999987</v>
      </c>
      <c r="C40" s="4"/>
      <c r="D40" s="18">
        <f t="shared" si="7"/>
        <v>0.27600000000000002</v>
      </c>
      <c r="E40" s="18">
        <v>2.3E-2</v>
      </c>
      <c r="F40" s="4">
        <v>12</v>
      </c>
      <c r="G40" s="15">
        <f t="shared" si="1"/>
        <v>723.06599999999992</v>
      </c>
      <c r="H40" s="4"/>
      <c r="I40" s="18">
        <f t="shared" si="2"/>
        <v>0.27600000000000002</v>
      </c>
      <c r="J40" s="18">
        <v>2.3E-2</v>
      </c>
      <c r="K40" s="4">
        <v>12</v>
      </c>
      <c r="L40" s="15">
        <v>722.79</v>
      </c>
      <c r="M40" s="8" t="s">
        <v>42</v>
      </c>
      <c r="N40" s="13"/>
      <c r="O40" s="10" t="s">
        <v>42</v>
      </c>
      <c r="P40" s="15">
        <v>722.61</v>
      </c>
      <c r="Q40" s="4">
        <v>12</v>
      </c>
      <c r="R40" s="18">
        <v>-2.3E-2</v>
      </c>
      <c r="S40" s="18">
        <f t="shared" si="3"/>
        <v>-0.27600000000000002</v>
      </c>
      <c r="T40" s="4"/>
      <c r="U40" s="15">
        <f t="shared" si="4"/>
        <v>722.33400000000006</v>
      </c>
      <c r="V40" s="4">
        <v>12</v>
      </c>
      <c r="W40" s="18">
        <v>-2.3E-2</v>
      </c>
      <c r="X40" s="18">
        <f t="shared" si="5"/>
        <v>-0.27600000000000002</v>
      </c>
      <c r="Y40" s="4"/>
      <c r="Z40" s="15">
        <f t="shared" si="6"/>
        <v>722.05800000000011</v>
      </c>
      <c r="AA40" s="5"/>
    </row>
    <row r="41" spans="1:27" x14ac:dyDescent="0.25">
      <c r="A41" s="3" t="s">
        <v>192</v>
      </c>
      <c r="B41" s="15">
        <f t="shared" si="0"/>
        <v>723.21199999999999</v>
      </c>
      <c r="C41" s="4"/>
      <c r="D41" s="18">
        <f t="shared" si="7"/>
        <v>0.21599999999999997</v>
      </c>
      <c r="E41" s="18">
        <v>1.7999999999999999E-2</v>
      </c>
      <c r="F41" s="4">
        <v>12</v>
      </c>
      <c r="G41" s="15">
        <f t="shared" si="1"/>
        <v>722.99599999999998</v>
      </c>
      <c r="H41" s="4"/>
      <c r="I41" s="18">
        <f t="shared" si="2"/>
        <v>0.21599999999999997</v>
      </c>
      <c r="J41" s="18">
        <v>1.7999999999999999E-2</v>
      </c>
      <c r="K41" s="4">
        <v>12</v>
      </c>
      <c r="L41" s="15">
        <v>722.78</v>
      </c>
      <c r="M41" s="8" t="s">
        <v>43</v>
      </c>
      <c r="N41" s="13"/>
      <c r="O41" s="10" t="s">
        <v>43</v>
      </c>
      <c r="P41" s="15">
        <v>722.61</v>
      </c>
      <c r="Q41" s="4">
        <v>12</v>
      </c>
      <c r="R41" s="18">
        <v>-1.7999999999999999E-2</v>
      </c>
      <c r="S41" s="18">
        <f t="shared" si="3"/>
        <v>-0.21599999999999997</v>
      </c>
      <c r="T41" s="4"/>
      <c r="U41" s="15">
        <f t="shared" si="4"/>
        <v>722.39400000000001</v>
      </c>
      <c r="V41" s="4">
        <v>12</v>
      </c>
      <c r="W41" s="18">
        <v>-1.7999999999999999E-2</v>
      </c>
      <c r="X41" s="18">
        <f t="shared" si="5"/>
        <v>-0.21599999999999997</v>
      </c>
      <c r="Y41" s="4"/>
      <c r="Z41" s="15">
        <f t="shared" si="6"/>
        <v>722.178</v>
      </c>
      <c r="AA41" s="5"/>
    </row>
    <row r="42" spans="1:27" x14ac:dyDescent="0.25">
      <c r="A42" s="3"/>
      <c r="B42" s="15">
        <f t="shared" si="0"/>
        <v>723.154</v>
      </c>
      <c r="C42" s="4"/>
      <c r="D42" s="18">
        <f t="shared" si="7"/>
        <v>0.192</v>
      </c>
      <c r="E42" s="18">
        <v>1.6E-2</v>
      </c>
      <c r="F42" s="4">
        <v>12</v>
      </c>
      <c r="G42" s="15">
        <f t="shared" si="1"/>
        <v>722.96199999999999</v>
      </c>
      <c r="H42" s="4"/>
      <c r="I42" s="18">
        <f t="shared" si="2"/>
        <v>0.192</v>
      </c>
      <c r="J42" s="18">
        <v>1.6E-2</v>
      </c>
      <c r="K42" s="4">
        <v>12</v>
      </c>
      <c r="L42" s="15">
        <v>722.77</v>
      </c>
      <c r="M42" s="8" t="s">
        <v>45</v>
      </c>
      <c r="N42" s="13"/>
      <c r="O42" s="10" t="s">
        <v>45</v>
      </c>
      <c r="P42" s="15">
        <v>722.61</v>
      </c>
      <c r="Q42" s="4">
        <v>12</v>
      </c>
      <c r="R42" s="18">
        <v>-1.6E-2</v>
      </c>
      <c r="S42" s="18">
        <f t="shared" si="3"/>
        <v>-0.192</v>
      </c>
      <c r="T42" s="4"/>
      <c r="U42" s="15">
        <f t="shared" si="4"/>
        <v>722.41800000000001</v>
      </c>
      <c r="V42" s="4">
        <v>12</v>
      </c>
      <c r="W42" s="18">
        <v>-1.6E-2</v>
      </c>
      <c r="X42" s="18">
        <f t="shared" si="5"/>
        <v>-0.192</v>
      </c>
      <c r="Y42" s="4"/>
      <c r="Z42" s="15">
        <f t="shared" si="6"/>
        <v>722.226</v>
      </c>
      <c r="AA42" s="5" t="s">
        <v>192</v>
      </c>
    </row>
    <row r="43" spans="1:27" x14ac:dyDescent="0.25">
      <c r="A43" s="3"/>
      <c r="B43" s="15">
        <f t="shared" si="0"/>
        <v>723.13</v>
      </c>
      <c r="C43" s="4"/>
      <c r="D43" s="18">
        <f t="shared" si="7"/>
        <v>0.16800000000000001</v>
      </c>
      <c r="E43" s="18">
        <v>1.4E-2</v>
      </c>
      <c r="F43" s="4">
        <v>12</v>
      </c>
      <c r="G43" s="15">
        <f t="shared" si="1"/>
        <v>722.96199999999999</v>
      </c>
      <c r="H43" s="4"/>
      <c r="I43" s="18">
        <f t="shared" si="2"/>
        <v>0.192</v>
      </c>
      <c r="J43" s="18">
        <v>1.6E-2</v>
      </c>
      <c r="K43" s="4">
        <v>12</v>
      </c>
      <c r="L43" s="15">
        <v>722.77</v>
      </c>
      <c r="M43" s="8" t="s">
        <v>44</v>
      </c>
      <c r="N43" s="13"/>
      <c r="O43" s="10" t="s">
        <v>44</v>
      </c>
      <c r="P43" s="15">
        <v>722.61</v>
      </c>
      <c r="Q43" s="4">
        <v>12</v>
      </c>
      <c r="R43" s="18">
        <v>-1.4E-2</v>
      </c>
      <c r="S43" s="18">
        <f t="shared" si="3"/>
        <v>-0.16800000000000001</v>
      </c>
      <c r="T43" s="4"/>
      <c r="U43" s="15">
        <f t="shared" si="4"/>
        <v>722.44200000000001</v>
      </c>
      <c r="V43" s="4">
        <v>12</v>
      </c>
      <c r="W43" s="18">
        <v>-1.6E-2</v>
      </c>
      <c r="X43" s="18">
        <f t="shared" si="5"/>
        <v>-0.192</v>
      </c>
      <c r="Y43" s="4"/>
      <c r="Z43" s="15">
        <f t="shared" si="6"/>
        <v>722.25</v>
      </c>
      <c r="AA43" s="5"/>
    </row>
    <row r="44" spans="1:27" x14ac:dyDescent="0.25">
      <c r="A44" s="3"/>
      <c r="B44" s="15">
        <f t="shared" si="0"/>
        <v>723.08199999999999</v>
      </c>
      <c r="C44" s="4"/>
      <c r="D44" s="18">
        <f t="shared" si="7"/>
        <v>0.12</v>
      </c>
      <c r="E44" s="18">
        <v>0.01</v>
      </c>
      <c r="F44" s="4">
        <v>12</v>
      </c>
      <c r="G44" s="15">
        <f t="shared" si="1"/>
        <v>722.96199999999999</v>
      </c>
      <c r="H44" s="4"/>
      <c r="I44" s="18">
        <f t="shared" si="2"/>
        <v>0.192</v>
      </c>
      <c r="J44" s="18">
        <v>1.6E-2</v>
      </c>
      <c r="K44" s="4">
        <v>12</v>
      </c>
      <c r="L44" s="15">
        <v>722.77</v>
      </c>
      <c r="M44" s="8" t="s">
        <v>46</v>
      </c>
      <c r="N44" s="13"/>
      <c r="O44" s="10" t="s">
        <v>46</v>
      </c>
      <c r="P44" s="15">
        <v>722.62</v>
      </c>
      <c r="Q44" s="4">
        <v>12</v>
      </c>
      <c r="R44" s="18">
        <v>-0.01</v>
      </c>
      <c r="S44" s="18">
        <f t="shared" si="3"/>
        <v>-0.12</v>
      </c>
      <c r="T44" s="4"/>
      <c r="U44" s="15">
        <f t="shared" si="4"/>
        <v>722.5</v>
      </c>
      <c r="V44" s="4">
        <v>12</v>
      </c>
      <c r="W44" s="18">
        <v>-1.6E-2</v>
      </c>
      <c r="X44" s="18">
        <f t="shared" si="5"/>
        <v>-0.192</v>
      </c>
      <c r="Y44" s="4"/>
      <c r="Z44" s="15">
        <f t="shared" si="6"/>
        <v>722.30799999999999</v>
      </c>
      <c r="AA44" s="5"/>
    </row>
    <row r="45" spans="1:27" x14ac:dyDescent="0.25">
      <c r="A45" s="3"/>
      <c r="B45" s="15">
        <f t="shared" si="0"/>
        <v>723.024</v>
      </c>
      <c r="C45" s="4"/>
      <c r="D45" s="18">
        <f t="shared" si="7"/>
        <v>7.2000000000000008E-2</v>
      </c>
      <c r="E45" s="18">
        <v>6.0000000000000001E-3</v>
      </c>
      <c r="F45" s="4">
        <v>12</v>
      </c>
      <c r="G45" s="15">
        <f t="shared" si="1"/>
        <v>722.952</v>
      </c>
      <c r="H45" s="4"/>
      <c r="I45" s="18">
        <f t="shared" si="2"/>
        <v>0.192</v>
      </c>
      <c r="J45" s="18">
        <v>1.6E-2</v>
      </c>
      <c r="K45" s="4">
        <v>12</v>
      </c>
      <c r="L45" s="15">
        <v>722.76</v>
      </c>
      <c r="M45" s="8" t="s">
        <v>47</v>
      </c>
      <c r="N45" s="13"/>
      <c r="O45" s="10" t="s">
        <v>47</v>
      </c>
      <c r="P45" s="15">
        <v>722.62</v>
      </c>
      <c r="Q45" s="4">
        <v>12</v>
      </c>
      <c r="R45" s="18">
        <v>-6.0000000000000001E-3</v>
      </c>
      <c r="S45" s="18">
        <f t="shared" si="3"/>
        <v>-7.2000000000000008E-2</v>
      </c>
      <c r="T45" s="4"/>
      <c r="U45" s="15">
        <f t="shared" si="4"/>
        <v>722.548</v>
      </c>
      <c r="V45" s="4">
        <v>12</v>
      </c>
      <c r="W45" s="18">
        <v>-1.6E-2</v>
      </c>
      <c r="X45" s="18">
        <f t="shared" si="5"/>
        <v>-0.192</v>
      </c>
      <c r="Y45" s="4"/>
      <c r="Z45" s="15">
        <f t="shared" si="6"/>
        <v>722.35599999999999</v>
      </c>
      <c r="AA45" s="5"/>
    </row>
    <row r="46" spans="1:27" x14ac:dyDescent="0.25">
      <c r="A46" s="3"/>
      <c r="B46" s="15">
        <f t="shared" si="0"/>
        <v>722.96600000000001</v>
      </c>
      <c r="C46" s="4"/>
      <c r="D46" s="18">
        <f t="shared" si="7"/>
        <v>2.4E-2</v>
      </c>
      <c r="E46" s="18">
        <v>2E-3</v>
      </c>
      <c r="F46" s="4">
        <v>12</v>
      </c>
      <c r="G46" s="15">
        <f t="shared" si="1"/>
        <v>722.94200000000001</v>
      </c>
      <c r="H46" s="4"/>
      <c r="I46" s="18">
        <f t="shared" si="2"/>
        <v>0.192</v>
      </c>
      <c r="J46" s="18">
        <v>1.6E-2</v>
      </c>
      <c r="K46" s="4">
        <v>12</v>
      </c>
      <c r="L46" s="15">
        <v>722.75</v>
      </c>
      <c r="M46" s="8" t="s">
        <v>48</v>
      </c>
      <c r="N46" s="13"/>
      <c r="O46" s="10" t="s">
        <v>48</v>
      </c>
      <c r="P46" s="15">
        <v>722.63</v>
      </c>
      <c r="Q46" s="4">
        <v>12</v>
      </c>
      <c r="R46" s="18">
        <v>-2E-3</v>
      </c>
      <c r="S46" s="18">
        <f t="shared" si="3"/>
        <v>-2.4E-2</v>
      </c>
      <c r="T46" s="4"/>
      <c r="U46" s="15">
        <f t="shared" si="4"/>
        <v>722.60599999999999</v>
      </c>
      <c r="V46" s="4">
        <v>12</v>
      </c>
      <c r="W46" s="18">
        <v>-1.6E-2</v>
      </c>
      <c r="X46" s="18">
        <f t="shared" si="5"/>
        <v>-0.192</v>
      </c>
      <c r="Y46" s="4"/>
      <c r="Z46" s="15">
        <f t="shared" si="6"/>
        <v>722.41399999999999</v>
      </c>
      <c r="AA46" s="5"/>
    </row>
    <row r="47" spans="1:27" x14ac:dyDescent="0.25">
      <c r="A47" s="3" t="s">
        <v>195</v>
      </c>
      <c r="B47" s="15">
        <f t="shared" si="0"/>
        <v>722.94200000000001</v>
      </c>
      <c r="C47" s="4"/>
      <c r="D47" s="18">
        <f t="shared" si="7"/>
        <v>0</v>
      </c>
      <c r="E47" s="18">
        <v>0</v>
      </c>
      <c r="F47" s="4">
        <v>12</v>
      </c>
      <c r="G47" s="15">
        <f t="shared" si="1"/>
        <v>722.94200000000001</v>
      </c>
      <c r="H47" s="4"/>
      <c r="I47" s="18">
        <f t="shared" si="2"/>
        <v>0.192</v>
      </c>
      <c r="J47" s="18">
        <v>1.6E-2</v>
      </c>
      <c r="K47" s="4">
        <v>12</v>
      </c>
      <c r="L47" s="15">
        <v>722.75</v>
      </c>
      <c r="M47" s="8" t="s">
        <v>49</v>
      </c>
      <c r="N47" s="13"/>
      <c r="O47" s="10" t="s">
        <v>49</v>
      </c>
      <c r="P47" s="15">
        <v>722.63</v>
      </c>
      <c r="Q47" s="4">
        <v>12</v>
      </c>
      <c r="R47" s="18">
        <v>0</v>
      </c>
      <c r="S47" s="18">
        <f t="shared" si="3"/>
        <v>0</v>
      </c>
      <c r="T47" s="4"/>
      <c r="U47" s="15">
        <f t="shared" si="4"/>
        <v>722.63</v>
      </c>
      <c r="V47" s="4">
        <v>12</v>
      </c>
      <c r="W47" s="18">
        <v>-1.6E-2</v>
      </c>
      <c r="X47" s="18">
        <f t="shared" si="5"/>
        <v>-0.192</v>
      </c>
      <c r="Y47" s="4"/>
      <c r="Z47" s="15">
        <f t="shared" si="6"/>
        <v>722.43799999999999</v>
      </c>
      <c r="AA47" s="5" t="s">
        <v>195</v>
      </c>
    </row>
    <row r="48" spans="1:27" x14ac:dyDescent="0.25">
      <c r="A48" s="3"/>
      <c r="B48" s="15">
        <f t="shared" si="0"/>
        <v>722.90800000000002</v>
      </c>
      <c r="C48" s="4"/>
      <c r="D48" s="18">
        <f t="shared" si="7"/>
        <v>-2.4E-2</v>
      </c>
      <c r="E48" s="18">
        <v>-2E-3</v>
      </c>
      <c r="F48" s="4">
        <v>12</v>
      </c>
      <c r="G48" s="15">
        <f t="shared" si="1"/>
        <v>722.93200000000002</v>
      </c>
      <c r="H48" s="4"/>
      <c r="I48" s="18">
        <f t="shared" si="2"/>
        <v>0.192</v>
      </c>
      <c r="J48" s="18">
        <v>1.6E-2</v>
      </c>
      <c r="K48" s="4">
        <v>12</v>
      </c>
      <c r="L48" s="15">
        <v>722.74</v>
      </c>
      <c r="M48" s="8" t="s">
        <v>151</v>
      </c>
      <c r="N48" s="13"/>
      <c r="O48" s="10" t="s">
        <v>151</v>
      </c>
      <c r="P48" s="15">
        <v>722.63</v>
      </c>
      <c r="Q48" s="4">
        <v>12</v>
      </c>
      <c r="R48" s="18">
        <v>2E-3</v>
      </c>
      <c r="S48" s="18">
        <f t="shared" si="3"/>
        <v>2.4E-2</v>
      </c>
      <c r="T48" s="4"/>
      <c r="U48" s="15">
        <f t="shared" si="4"/>
        <v>722.654</v>
      </c>
      <c r="V48" s="4">
        <v>12</v>
      </c>
      <c r="W48" s="18">
        <v>-1.6E-2</v>
      </c>
      <c r="X48" s="18">
        <f t="shared" si="5"/>
        <v>-0.192</v>
      </c>
      <c r="Y48" s="4"/>
      <c r="Z48" s="15">
        <f t="shared" si="6"/>
        <v>722.46199999999999</v>
      </c>
      <c r="AA48" s="5"/>
    </row>
    <row r="49" spans="1:27" x14ac:dyDescent="0.25">
      <c r="A49" s="3"/>
      <c r="B49" s="15">
        <f t="shared" si="0"/>
        <v>722.85</v>
      </c>
      <c r="C49" s="4"/>
      <c r="D49" s="18">
        <f t="shared" si="7"/>
        <v>-7.2000000000000008E-2</v>
      </c>
      <c r="E49" s="18">
        <v>-6.0000000000000001E-3</v>
      </c>
      <c r="F49" s="4">
        <v>12</v>
      </c>
      <c r="G49" s="15">
        <f t="shared" si="1"/>
        <v>722.92200000000003</v>
      </c>
      <c r="H49" s="4"/>
      <c r="I49" s="18">
        <f t="shared" si="2"/>
        <v>0.192</v>
      </c>
      <c r="J49" s="18">
        <v>1.6E-2</v>
      </c>
      <c r="K49" s="4">
        <v>12</v>
      </c>
      <c r="L49" s="15">
        <v>722.73</v>
      </c>
      <c r="M49" s="8" t="s">
        <v>152</v>
      </c>
      <c r="N49" s="13"/>
      <c r="O49" s="10" t="s">
        <v>152</v>
      </c>
      <c r="P49" s="15">
        <v>722.64</v>
      </c>
      <c r="Q49" s="4">
        <v>12</v>
      </c>
      <c r="R49" s="18">
        <v>6.0000000000000001E-3</v>
      </c>
      <c r="S49" s="18">
        <f t="shared" si="3"/>
        <v>7.2000000000000008E-2</v>
      </c>
      <c r="T49" s="4"/>
      <c r="U49" s="15">
        <f t="shared" si="4"/>
        <v>722.71199999999999</v>
      </c>
      <c r="V49" s="4">
        <v>12</v>
      </c>
      <c r="W49" s="18">
        <v>-1.6E-2</v>
      </c>
      <c r="X49" s="18">
        <f t="shared" si="5"/>
        <v>-0.192</v>
      </c>
      <c r="Y49" s="4"/>
      <c r="Z49" s="15">
        <f t="shared" si="6"/>
        <v>722.52</v>
      </c>
      <c r="AA49" s="5"/>
    </row>
    <row r="50" spans="1:27" x14ac:dyDescent="0.25">
      <c r="A50" s="3"/>
      <c r="B50" s="15">
        <f t="shared" si="0"/>
        <v>722.81400000000008</v>
      </c>
      <c r="C50" s="4"/>
      <c r="D50" s="18">
        <f t="shared" si="7"/>
        <v>-0.10799999999999998</v>
      </c>
      <c r="E50" s="18">
        <v>-8.9999999999999993E-3</v>
      </c>
      <c r="F50" s="4">
        <v>12</v>
      </c>
      <c r="G50" s="15">
        <f t="shared" si="1"/>
        <v>722.92200000000003</v>
      </c>
      <c r="H50" s="4"/>
      <c r="I50" s="18">
        <f t="shared" si="2"/>
        <v>0.192</v>
      </c>
      <c r="J50" s="18">
        <v>1.6E-2</v>
      </c>
      <c r="K50" s="4">
        <v>12</v>
      </c>
      <c r="L50" s="15">
        <v>722.73</v>
      </c>
      <c r="M50" s="8" t="s">
        <v>153</v>
      </c>
      <c r="N50" s="13"/>
      <c r="O50" s="10" t="s">
        <v>153</v>
      </c>
      <c r="P50" s="15">
        <v>722.64</v>
      </c>
      <c r="Q50" s="4">
        <v>12</v>
      </c>
      <c r="R50" s="18">
        <v>8.9999999999999993E-3</v>
      </c>
      <c r="S50" s="18">
        <f t="shared" si="3"/>
        <v>0.10799999999999998</v>
      </c>
      <c r="T50" s="4"/>
      <c r="U50" s="15">
        <f t="shared" si="4"/>
        <v>722.74799999999993</v>
      </c>
      <c r="V50" s="4">
        <v>12</v>
      </c>
      <c r="W50" s="18">
        <v>-1.6E-2</v>
      </c>
      <c r="X50" s="18">
        <f t="shared" si="5"/>
        <v>-0.192</v>
      </c>
      <c r="Y50" s="4"/>
      <c r="Z50" s="15">
        <f t="shared" si="6"/>
        <v>722.55599999999993</v>
      </c>
      <c r="AA50" s="5"/>
    </row>
    <row r="51" spans="1:27" x14ac:dyDescent="0.25">
      <c r="A51" s="3"/>
      <c r="B51" s="15"/>
      <c r="C51" s="4"/>
      <c r="D51" s="4"/>
      <c r="E51" s="4"/>
      <c r="F51" s="4"/>
      <c r="G51" s="4"/>
      <c r="H51" s="4"/>
      <c r="I51" s="4"/>
      <c r="J51" s="4"/>
      <c r="K51" s="4"/>
      <c r="L51" s="15"/>
      <c r="M51" s="8"/>
      <c r="N51" s="13"/>
      <c r="O51" s="10"/>
      <c r="P51" s="15"/>
      <c r="Q51" s="4"/>
      <c r="R51" s="4"/>
      <c r="S51" s="4"/>
      <c r="T51" s="4"/>
      <c r="U51" s="4"/>
      <c r="V51" s="4"/>
      <c r="W51" s="4"/>
      <c r="X51" s="4"/>
      <c r="Y51" s="4"/>
      <c r="Z51" s="15"/>
      <c r="AA51" s="5"/>
    </row>
    <row r="52" spans="1:27" x14ac:dyDescent="0.25">
      <c r="A52" s="3"/>
      <c r="B52" s="15"/>
      <c r="C52" s="4"/>
      <c r="D52" s="56" t="s">
        <v>50</v>
      </c>
      <c r="E52" s="56"/>
      <c r="F52" s="56"/>
      <c r="G52" s="56"/>
      <c r="H52" s="56"/>
      <c r="I52" s="56"/>
      <c r="J52" s="56"/>
      <c r="K52" s="4"/>
      <c r="L52" s="15"/>
      <c r="M52" s="8"/>
      <c r="N52" s="13"/>
      <c r="O52" s="10"/>
      <c r="P52" s="15"/>
      <c r="Q52" s="4"/>
      <c r="R52" s="56" t="s">
        <v>50</v>
      </c>
      <c r="S52" s="56"/>
      <c r="T52" s="56"/>
      <c r="U52" s="56"/>
      <c r="V52" s="56"/>
      <c r="W52" s="56"/>
      <c r="X52" s="56"/>
      <c r="Y52" s="4"/>
      <c r="Z52" s="15"/>
      <c r="AA52" s="5"/>
    </row>
    <row r="53" spans="1:27" ht="15.75" thickBot="1" x14ac:dyDescent="0.3">
      <c r="A53" s="3"/>
      <c r="B53" s="15"/>
      <c r="C53" s="4"/>
      <c r="D53" s="4"/>
      <c r="E53" s="4"/>
      <c r="F53" s="4"/>
      <c r="G53" s="4"/>
      <c r="H53" s="4"/>
      <c r="I53" s="4"/>
      <c r="J53" s="4"/>
      <c r="K53" s="4"/>
      <c r="L53" s="15"/>
      <c r="M53" s="8"/>
      <c r="N53" s="13"/>
      <c r="O53" s="10"/>
      <c r="P53" s="15"/>
      <c r="Q53" s="4"/>
      <c r="R53" s="4"/>
      <c r="S53" s="4"/>
      <c r="T53" s="4"/>
      <c r="U53" s="4"/>
      <c r="V53" s="4"/>
      <c r="W53" s="4"/>
      <c r="X53" s="4"/>
      <c r="Y53" s="4"/>
      <c r="Z53" s="15"/>
      <c r="AA53" s="5"/>
    </row>
    <row r="54" spans="1:27" ht="30" customHeight="1" thickBot="1" x14ac:dyDescent="0.3">
      <c r="A54" s="50" t="s">
        <v>185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</row>
    <row r="55" spans="1:27" ht="30" customHeight="1" thickBot="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50" t="s">
        <v>198</v>
      </c>
      <c r="L55" s="50"/>
      <c r="M55" s="50"/>
      <c r="N55" s="48"/>
      <c r="O55" s="50" t="s">
        <v>199</v>
      </c>
      <c r="P55" s="50"/>
      <c r="Q55" s="50"/>
      <c r="R55" s="49"/>
      <c r="S55" s="49"/>
      <c r="T55" s="49"/>
      <c r="U55" s="49"/>
      <c r="V55" s="49"/>
      <c r="W55" s="49"/>
      <c r="X55" s="49"/>
      <c r="Y55" s="49"/>
      <c r="Z55" s="49"/>
      <c r="AA55" s="49"/>
    </row>
    <row r="56" spans="1:27" ht="30" customHeight="1" thickBot="1" x14ac:dyDescent="0.3">
      <c r="A56" s="51" t="s">
        <v>0</v>
      </c>
      <c r="B56" s="52" t="s">
        <v>188</v>
      </c>
      <c r="C56" s="52"/>
      <c r="D56" s="52"/>
      <c r="E56" s="52"/>
      <c r="F56" s="52"/>
      <c r="G56" s="52" t="s">
        <v>189</v>
      </c>
      <c r="H56" s="52"/>
      <c r="I56" s="52"/>
      <c r="J56" s="52"/>
      <c r="K56" s="52"/>
      <c r="L56" s="53" t="s">
        <v>1</v>
      </c>
      <c r="M56" s="54"/>
      <c r="N56" s="11"/>
      <c r="O56" s="55" t="s">
        <v>9</v>
      </c>
      <c r="P56" s="53"/>
      <c r="Q56" s="52" t="s">
        <v>190</v>
      </c>
      <c r="R56" s="52"/>
      <c r="S56" s="52"/>
      <c r="T56" s="52"/>
      <c r="U56" s="52"/>
      <c r="V56" s="52" t="s">
        <v>191</v>
      </c>
      <c r="W56" s="52"/>
      <c r="X56" s="52"/>
      <c r="Y56" s="52"/>
      <c r="Z56" s="52"/>
      <c r="AA56" s="51" t="s">
        <v>0</v>
      </c>
    </row>
    <row r="57" spans="1:27" ht="90" customHeight="1" thickBot="1" x14ac:dyDescent="0.3">
      <c r="A57" s="51"/>
      <c r="B57" s="1" t="s">
        <v>2</v>
      </c>
      <c r="C57" s="1" t="s">
        <v>3</v>
      </c>
      <c r="D57" s="1" t="s">
        <v>4</v>
      </c>
      <c r="E57" s="1" t="s">
        <v>5</v>
      </c>
      <c r="F57" s="1" t="s">
        <v>6</v>
      </c>
      <c r="G57" s="1" t="s">
        <v>2</v>
      </c>
      <c r="H57" s="1" t="s">
        <v>3</v>
      </c>
      <c r="I57" s="1" t="s">
        <v>4</v>
      </c>
      <c r="J57" s="1" t="s">
        <v>5</v>
      </c>
      <c r="K57" s="1" t="s">
        <v>6</v>
      </c>
      <c r="L57" s="1" t="s">
        <v>7</v>
      </c>
      <c r="M57" s="7" t="s">
        <v>8</v>
      </c>
      <c r="N57" s="12"/>
      <c r="O57" s="9" t="s">
        <v>8</v>
      </c>
      <c r="P57" s="1" t="s">
        <v>7</v>
      </c>
      <c r="Q57" s="1" t="s">
        <v>6</v>
      </c>
      <c r="R57" s="1" t="s">
        <v>5</v>
      </c>
      <c r="S57" s="1" t="s">
        <v>4</v>
      </c>
      <c r="T57" s="1" t="s">
        <v>3</v>
      </c>
      <c r="U57" s="1" t="s">
        <v>2</v>
      </c>
      <c r="V57" s="1" t="s">
        <v>6</v>
      </c>
      <c r="W57" s="1" t="s">
        <v>5</v>
      </c>
      <c r="X57" s="1" t="s">
        <v>4</v>
      </c>
      <c r="Y57" s="1" t="s">
        <v>3</v>
      </c>
      <c r="Z57" s="1" t="s">
        <v>2</v>
      </c>
      <c r="AA57" s="51"/>
    </row>
    <row r="58" spans="1:27" x14ac:dyDescent="0.25">
      <c r="A58" s="3"/>
      <c r="B58" s="15">
        <f t="shared" ref="B58:B59" si="8">D58+G58</f>
        <v>748.78599999999994</v>
      </c>
      <c r="C58" s="4"/>
      <c r="D58" s="18">
        <f t="shared" ref="D58:D70" si="9">E58*F58</f>
        <v>-0.192</v>
      </c>
      <c r="E58" s="18">
        <v>-1.6E-2</v>
      </c>
      <c r="F58" s="4">
        <v>12</v>
      </c>
      <c r="G58" s="15">
        <f t="shared" ref="G58:G70" si="10">I58+L58</f>
        <v>748.97799999999995</v>
      </c>
      <c r="H58" s="4"/>
      <c r="I58" s="18">
        <f t="shared" ref="I58:I70" si="11">J58*K58</f>
        <v>-0.192</v>
      </c>
      <c r="J58" s="4">
        <v>-1.6E-2</v>
      </c>
      <c r="K58" s="4">
        <v>12</v>
      </c>
      <c r="L58" s="15">
        <v>749.17</v>
      </c>
      <c r="M58" s="8" t="s">
        <v>156</v>
      </c>
      <c r="N58" s="13"/>
      <c r="O58" s="10"/>
      <c r="P58" s="15"/>
      <c r="Q58" s="4"/>
      <c r="R58" s="4"/>
      <c r="S58" s="4"/>
      <c r="T58" s="4"/>
      <c r="U58" s="4"/>
      <c r="V58" s="4"/>
      <c r="W58" s="4"/>
      <c r="X58" s="4"/>
      <c r="Y58" s="4"/>
      <c r="Z58" s="15"/>
      <c r="AA58" s="5"/>
    </row>
    <row r="59" spans="1:27" x14ac:dyDescent="0.25">
      <c r="A59" s="3" t="s">
        <v>192</v>
      </c>
      <c r="B59" s="15">
        <f t="shared" si="8"/>
        <v>749.02599999999995</v>
      </c>
      <c r="C59" s="4"/>
      <c r="D59" s="18">
        <f t="shared" si="9"/>
        <v>-0.192</v>
      </c>
      <c r="E59" s="18">
        <v>-1.6E-2</v>
      </c>
      <c r="F59" s="4">
        <v>12</v>
      </c>
      <c r="G59" s="15">
        <f t="shared" si="10"/>
        <v>749.21799999999996</v>
      </c>
      <c r="H59" s="4"/>
      <c r="I59" s="18">
        <f t="shared" si="11"/>
        <v>-0.192</v>
      </c>
      <c r="J59" s="4">
        <v>-1.6E-2</v>
      </c>
      <c r="K59" s="4">
        <v>12</v>
      </c>
      <c r="L59" s="15">
        <v>749.41</v>
      </c>
      <c r="M59" s="8" t="s">
        <v>155</v>
      </c>
      <c r="N59" s="13"/>
      <c r="O59" s="10"/>
      <c r="P59" s="15"/>
      <c r="Q59" s="4"/>
      <c r="R59" s="4"/>
      <c r="S59" s="4"/>
      <c r="T59" s="4"/>
      <c r="U59" s="4"/>
      <c r="V59" s="4"/>
      <c r="W59" s="4"/>
      <c r="X59" s="4"/>
      <c r="Y59" s="4"/>
      <c r="Z59" s="15"/>
      <c r="AA59" s="5"/>
    </row>
    <row r="60" spans="1:27" x14ac:dyDescent="0.25">
      <c r="A60" s="3"/>
      <c r="B60" s="15">
        <f>D60+G60</f>
        <v>749.42399999999998</v>
      </c>
      <c r="C60" s="4"/>
      <c r="D60" s="18">
        <f t="shared" si="9"/>
        <v>-0.192</v>
      </c>
      <c r="E60" s="18">
        <v>-1.6E-2</v>
      </c>
      <c r="F60" s="4">
        <v>12</v>
      </c>
      <c r="G60" s="15">
        <f t="shared" si="10"/>
        <v>749.61599999999999</v>
      </c>
      <c r="H60" s="4"/>
      <c r="I60" s="18">
        <f t="shared" si="11"/>
        <v>-0.14400000000000002</v>
      </c>
      <c r="J60" s="18">
        <v>-1.2E-2</v>
      </c>
      <c r="K60" s="4">
        <v>12</v>
      </c>
      <c r="L60" s="15">
        <v>749.76</v>
      </c>
      <c r="M60" s="8" t="s">
        <v>154</v>
      </c>
      <c r="N60" s="13"/>
      <c r="O60" s="10"/>
      <c r="P60" s="15"/>
      <c r="Q60" s="4"/>
      <c r="R60" s="4"/>
      <c r="S60" s="4"/>
      <c r="T60" s="4"/>
      <c r="U60" s="4"/>
      <c r="V60" s="4"/>
      <c r="W60" s="4"/>
      <c r="X60" s="4"/>
      <c r="Y60" s="4"/>
      <c r="Z60" s="15"/>
      <c r="AA60" s="5"/>
    </row>
    <row r="61" spans="1:27" x14ac:dyDescent="0.25">
      <c r="A61" s="3"/>
      <c r="B61" s="15">
        <f t="shared" ref="B61:B68" si="12">D61+G61</f>
        <v>749.78200000000004</v>
      </c>
      <c r="C61" s="4"/>
      <c r="D61" s="18">
        <f t="shared" si="9"/>
        <v>-0.192</v>
      </c>
      <c r="E61" s="18">
        <v>-1.6E-2</v>
      </c>
      <c r="F61" s="4">
        <v>12</v>
      </c>
      <c r="G61" s="15">
        <f t="shared" si="10"/>
        <v>749.97400000000005</v>
      </c>
      <c r="H61" s="4"/>
      <c r="I61" s="18">
        <f t="shared" si="11"/>
        <v>-9.6000000000000002E-2</v>
      </c>
      <c r="J61" s="18">
        <v>-8.0000000000000002E-3</v>
      </c>
      <c r="K61" s="4">
        <v>12</v>
      </c>
      <c r="L61" s="15">
        <v>750.07</v>
      </c>
      <c r="M61" s="8" t="s">
        <v>51</v>
      </c>
      <c r="N61" s="13"/>
      <c r="O61" s="10" t="s">
        <v>158</v>
      </c>
      <c r="P61" s="15">
        <v>750.36</v>
      </c>
      <c r="Q61" s="4">
        <v>12</v>
      </c>
      <c r="R61" s="18">
        <v>1.6E-2</v>
      </c>
      <c r="S61" s="18">
        <f t="shared" ref="S61:S63" si="13">R61*Q61</f>
        <v>0.192</v>
      </c>
      <c r="T61" s="4"/>
      <c r="U61" s="15">
        <f t="shared" ref="U61:U63" si="14">P61+S61</f>
        <v>750.55200000000002</v>
      </c>
      <c r="V61" s="4">
        <v>12</v>
      </c>
      <c r="W61" s="4">
        <v>4.0000000000000001E-3</v>
      </c>
      <c r="X61" s="18">
        <f t="shared" ref="X61:X63" si="15">W61*V61</f>
        <v>4.8000000000000001E-2</v>
      </c>
      <c r="Y61" s="4"/>
      <c r="Z61" s="15">
        <f t="shared" ref="Z61:Z63" si="16">U61+X61</f>
        <v>750.6</v>
      </c>
      <c r="AA61" s="5"/>
    </row>
    <row r="62" spans="1:27" x14ac:dyDescent="0.25">
      <c r="A62" s="3"/>
      <c r="B62" s="15">
        <f t="shared" si="12"/>
        <v>750.11</v>
      </c>
      <c r="C62" s="4"/>
      <c r="D62" s="18">
        <f t="shared" si="9"/>
        <v>-0.192</v>
      </c>
      <c r="E62" s="18">
        <v>-1.6E-2</v>
      </c>
      <c r="F62" s="4">
        <v>12</v>
      </c>
      <c r="G62" s="15">
        <f t="shared" si="10"/>
        <v>750.30200000000002</v>
      </c>
      <c r="H62" s="4"/>
      <c r="I62" s="18">
        <f t="shared" si="11"/>
        <v>-4.8000000000000001E-2</v>
      </c>
      <c r="J62" s="18">
        <v>-4.0000000000000001E-3</v>
      </c>
      <c r="K62" s="4">
        <v>12</v>
      </c>
      <c r="L62" s="15">
        <v>750.35</v>
      </c>
      <c r="M62" s="8" t="s">
        <v>52</v>
      </c>
      <c r="N62" s="13"/>
      <c r="O62" s="10" t="s">
        <v>52</v>
      </c>
      <c r="P62" s="15">
        <v>750.37</v>
      </c>
      <c r="Q62" s="4">
        <v>12</v>
      </c>
      <c r="R62" s="18">
        <v>1.6E-2</v>
      </c>
      <c r="S62" s="18">
        <f t="shared" si="13"/>
        <v>0.192</v>
      </c>
      <c r="T62" s="4"/>
      <c r="U62" s="15">
        <f t="shared" si="14"/>
        <v>750.56200000000001</v>
      </c>
      <c r="V62" s="4">
        <v>12</v>
      </c>
      <c r="W62" s="18">
        <v>4.0000000000000001E-3</v>
      </c>
      <c r="X62" s="18">
        <f t="shared" si="15"/>
        <v>4.8000000000000001E-2</v>
      </c>
      <c r="Y62" s="4"/>
      <c r="Z62" s="15">
        <f t="shared" si="16"/>
        <v>750.61</v>
      </c>
      <c r="AA62" s="5"/>
    </row>
    <row r="63" spans="1:27" x14ac:dyDescent="0.25">
      <c r="A63" s="3" t="s">
        <v>194</v>
      </c>
      <c r="B63" s="15">
        <f t="shared" si="12"/>
        <v>750.40800000000002</v>
      </c>
      <c r="C63" s="4"/>
      <c r="D63" s="18">
        <f t="shared" si="9"/>
        <v>-0.192</v>
      </c>
      <c r="E63" s="18">
        <v>-1.6E-2</v>
      </c>
      <c r="F63" s="4">
        <v>12</v>
      </c>
      <c r="G63" s="15">
        <f t="shared" si="10"/>
        <v>750.6</v>
      </c>
      <c r="H63" s="4"/>
      <c r="I63" s="18">
        <f t="shared" si="11"/>
        <v>0</v>
      </c>
      <c r="J63" s="18">
        <v>0</v>
      </c>
      <c r="K63" s="4">
        <v>12</v>
      </c>
      <c r="L63" s="15">
        <v>750.6</v>
      </c>
      <c r="M63" s="8" t="s">
        <v>53</v>
      </c>
      <c r="N63" s="13"/>
      <c r="O63" s="10" t="s">
        <v>53</v>
      </c>
      <c r="P63" s="15">
        <v>750.64</v>
      </c>
      <c r="Q63" s="4">
        <v>12</v>
      </c>
      <c r="R63" s="18">
        <v>1.6E-2</v>
      </c>
      <c r="S63" s="18">
        <f t="shared" si="13"/>
        <v>0.192</v>
      </c>
      <c r="T63" s="4"/>
      <c r="U63" s="15">
        <f t="shared" si="14"/>
        <v>750.83199999999999</v>
      </c>
      <c r="V63" s="4">
        <v>12</v>
      </c>
      <c r="W63" s="18">
        <v>0</v>
      </c>
      <c r="X63" s="18">
        <f t="shared" si="15"/>
        <v>0</v>
      </c>
      <c r="Y63" s="4"/>
      <c r="Z63" s="15">
        <f t="shared" si="16"/>
        <v>750.83199999999999</v>
      </c>
      <c r="AA63" s="5"/>
    </row>
    <row r="64" spans="1:27" x14ac:dyDescent="0.25">
      <c r="A64" s="3"/>
      <c r="B64" s="15">
        <f t="shared" si="12"/>
        <v>750.43</v>
      </c>
      <c r="C64" s="4"/>
      <c r="D64" s="18">
        <f t="shared" si="9"/>
        <v>-0.192</v>
      </c>
      <c r="E64" s="18">
        <v>-1.6E-2</v>
      </c>
      <c r="F64" s="4">
        <v>12</v>
      </c>
      <c r="G64" s="15">
        <f t="shared" si="10"/>
        <v>750.62199999999996</v>
      </c>
      <c r="H64" s="4"/>
      <c r="I64" s="18">
        <f t="shared" si="11"/>
        <v>1.2E-2</v>
      </c>
      <c r="J64" s="18">
        <v>1E-3</v>
      </c>
      <c r="K64" s="4">
        <v>12</v>
      </c>
      <c r="L64" s="15">
        <v>750.61</v>
      </c>
      <c r="M64" s="8" t="s">
        <v>54</v>
      </c>
      <c r="N64" s="13"/>
      <c r="O64" s="10" t="s">
        <v>54</v>
      </c>
      <c r="P64" s="15">
        <v>750.65</v>
      </c>
      <c r="Q64" s="4">
        <v>12</v>
      </c>
      <c r="R64" s="18">
        <v>1.6E-2</v>
      </c>
      <c r="S64" s="18">
        <f t="shared" ref="S64:S70" si="17">R64*Q64</f>
        <v>0.192</v>
      </c>
      <c r="T64" s="4"/>
      <c r="U64" s="15">
        <f t="shared" ref="U64:U70" si="18">P64+S64</f>
        <v>750.84199999999998</v>
      </c>
      <c r="V64" s="4">
        <v>12</v>
      </c>
      <c r="W64" s="18">
        <v>-1E-3</v>
      </c>
      <c r="X64" s="18">
        <f t="shared" ref="X64:X70" si="19">W64*V64</f>
        <v>-1.2E-2</v>
      </c>
      <c r="Y64" s="4"/>
      <c r="Z64" s="15">
        <f t="shared" ref="Z64:Z70" si="20">U64+X64</f>
        <v>750.83</v>
      </c>
      <c r="AA64" s="5"/>
    </row>
    <row r="65" spans="1:27" x14ac:dyDescent="0.25">
      <c r="A65" s="3"/>
      <c r="B65" s="15">
        <f t="shared" si="12"/>
        <v>750.69799999999998</v>
      </c>
      <c r="C65" s="4"/>
      <c r="D65" s="18">
        <f t="shared" si="9"/>
        <v>-0.192</v>
      </c>
      <c r="E65" s="18">
        <v>-1.6E-2</v>
      </c>
      <c r="F65" s="4">
        <v>12</v>
      </c>
      <c r="G65" s="15">
        <f t="shared" si="10"/>
        <v>750.89</v>
      </c>
      <c r="H65" s="4"/>
      <c r="I65" s="18">
        <f t="shared" si="11"/>
        <v>0.06</v>
      </c>
      <c r="J65" s="18">
        <v>5.0000000000000001E-3</v>
      </c>
      <c r="K65" s="4">
        <v>12</v>
      </c>
      <c r="L65" s="15">
        <v>750.83</v>
      </c>
      <c r="M65" s="8" t="s">
        <v>55</v>
      </c>
      <c r="N65" s="13"/>
      <c r="O65" s="10" t="s">
        <v>55</v>
      </c>
      <c r="P65" s="15">
        <v>750.91</v>
      </c>
      <c r="Q65" s="4">
        <v>12</v>
      </c>
      <c r="R65" s="18">
        <v>1.6E-2</v>
      </c>
      <c r="S65" s="18">
        <f t="shared" si="17"/>
        <v>0.192</v>
      </c>
      <c r="T65" s="4"/>
      <c r="U65" s="15">
        <f t="shared" si="18"/>
        <v>751.10199999999998</v>
      </c>
      <c r="V65" s="4">
        <v>12</v>
      </c>
      <c r="W65" s="18">
        <v>-5.0000000000000001E-3</v>
      </c>
      <c r="X65" s="18">
        <f t="shared" si="19"/>
        <v>-0.06</v>
      </c>
      <c r="Y65" s="4"/>
      <c r="Z65" s="15">
        <f t="shared" si="20"/>
        <v>751.04200000000003</v>
      </c>
      <c r="AA65" s="5"/>
    </row>
    <row r="66" spans="1:27" x14ac:dyDescent="0.25">
      <c r="A66" s="3"/>
      <c r="B66" s="15">
        <f t="shared" si="12"/>
        <v>750.93599999999992</v>
      </c>
      <c r="C66" s="4"/>
      <c r="D66" s="18">
        <f t="shared" si="9"/>
        <v>-0.192</v>
      </c>
      <c r="E66" s="18">
        <v>-1.6E-2</v>
      </c>
      <c r="F66" s="4">
        <v>12</v>
      </c>
      <c r="G66" s="15">
        <f t="shared" si="10"/>
        <v>751.12799999999993</v>
      </c>
      <c r="H66" s="4"/>
      <c r="I66" s="18">
        <f t="shared" si="11"/>
        <v>0.10799999999999998</v>
      </c>
      <c r="J66" s="18">
        <v>8.9999999999999993E-3</v>
      </c>
      <c r="K66" s="4">
        <v>12</v>
      </c>
      <c r="L66" s="15">
        <v>751.02</v>
      </c>
      <c r="M66" s="8" t="s">
        <v>56</v>
      </c>
      <c r="N66" s="13"/>
      <c r="O66" s="10" t="s">
        <v>56</v>
      </c>
      <c r="P66" s="15">
        <v>751.13</v>
      </c>
      <c r="Q66" s="4">
        <v>12</v>
      </c>
      <c r="R66" s="18">
        <v>1.6E-2</v>
      </c>
      <c r="S66" s="18">
        <f t="shared" si="17"/>
        <v>0.192</v>
      </c>
      <c r="T66" s="4"/>
      <c r="U66" s="15">
        <f t="shared" si="18"/>
        <v>751.322</v>
      </c>
      <c r="V66" s="4">
        <v>12</v>
      </c>
      <c r="W66" s="18">
        <v>-8.9999999999999993E-3</v>
      </c>
      <c r="X66" s="18">
        <f t="shared" si="19"/>
        <v>-0.10799999999999998</v>
      </c>
      <c r="Y66" s="4"/>
      <c r="Z66" s="15">
        <f t="shared" si="20"/>
        <v>751.21400000000006</v>
      </c>
      <c r="AA66" s="5"/>
    </row>
    <row r="67" spans="1:27" x14ac:dyDescent="0.25">
      <c r="A67" s="3"/>
      <c r="B67" s="15">
        <f t="shared" si="12"/>
        <v>751.14399999999989</v>
      </c>
      <c r="C67" s="4"/>
      <c r="D67" s="18">
        <f t="shared" si="9"/>
        <v>-0.192</v>
      </c>
      <c r="E67" s="18">
        <v>-1.6E-2</v>
      </c>
      <c r="F67" s="4">
        <v>12</v>
      </c>
      <c r="G67" s="15">
        <f t="shared" si="10"/>
        <v>751.3359999999999</v>
      </c>
      <c r="H67" s="4"/>
      <c r="I67" s="18">
        <f t="shared" si="11"/>
        <v>0.156</v>
      </c>
      <c r="J67" s="18">
        <v>1.2999999999999999E-2</v>
      </c>
      <c r="K67" s="4">
        <v>12</v>
      </c>
      <c r="L67" s="15">
        <v>751.18</v>
      </c>
      <c r="M67" s="8" t="s">
        <v>57</v>
      </c>
      <c r="N67" s="13"/>
      <c r="O67" s="10" t="s">
        <v>57</v>
      </c>
      <c r="P67" s="15">
        <v>751.33</v>
      </c>
      <c r="Q67" s="4">
        <v>12</v>
      </c>
      <c r="R67" s="18">
        <v>1.6E-2</v>
      </c>
      <c r="S67" s="18">
        <f t="shared" si="17"/>
        <v>0.192</v>
      </c>
      <c r="T67" s="4"/>
      <c r="U67" s="15">
        <f t="shared" si="18"/>
        <v>751.52200000000005</v>
      </c>
      <c r="V67" s="4">
        <v>12</v>
      </c>
      <c r="W67" s="18">
        <v>-1.2999999999999999E-2</v>
      </c>
      <c r="X67" s="18">
        <f t="shared" si="19"/>
        <v>-0.156</v>
      </c>
      <c r="Y67" s="4"/>
      <c r="Z67" s="15">
        <f t="shared" si="20"/>
        <v>751.3660000000001</v>
      </c>
      <c r="AA67" s="5"/>
    </row>
    <row r="68" spans="1:27" x14ac:dyDescent="0.25">
      <c r="A68" s="3" t="s">
        <v>193</v>
      </c>
      <c r="B68" s="15">
        <f t="shared" si="12"/>
        <v>751.25</v>
      </c>
      <c r="C68" s="4"/>
      <c r="D68" s="18">
        <f t="shared" si="9"/>
        <v>-0.192</v>
      </c>
      <c r="E68" s="18">
        <v>-1.6E-2</v>
      </c>
      <c r="F68" s="4">
        <v>12</v>
      </c>
      <c r="G68" s="15">
        <f t="shared" si="10"/>
        <v>751.44200000000001</v>
      </c>
      <c r="H68" s="4"/>
      <c r="I68" s="18">
        <f t="shared" si="11"/>
        <v>0.192</v>
      </c>
      <c r="J68" s="18">
        <v>1.6E-2</v>
      </c>
      <c r="K68" s="4">
        <v>12</v>
      </c>
      <c r="L68" s="15">
        <v>751.25</v>
      </c>
      <c r="M68" s="8" t="s">
        <v>58</v>
      </c>
      <c r="N68" s="13"/>
      <c r="O68" s="10" t="s">
        <v>58</v>
      </c>
      <c r="P68" s="15">
        <v>751.47</v>
      </c>
      <c r="Q68" s="4">
        <v>12</v>
      </c>
      <c r="R68" s="18">
        <v>1.6E-2</v>
      </c>
      <c r="S68" s="18">
        <f t="shared" si="17"/>
        <v>0.192</v>
      </c>
      <c r="T68" s="4"/>
      <c r="U68" s="15">
        <f t="shared" si="18"/>
        <v>751.66200000000003</v>
      </c>
      <c r="V68" s="4">
        <v>12</v>
      </c>
      <c r="W68" s="18">
        <v>-1.6E-2</v>
      </c>
      <c r="X68" s="18">
        <f t="shared" si="19"/>
        <v>-0.192</v>
      </c>
      <c r="Y68" s="4"/>
      <c r="Z68" s="15">
        <f t="shared" si="20"/>
        <v>751.47</v>
      </c>
      <c r="AA68" s="5" t="s">
        <v>193</v>
      </c>
    </row>
    <row r="69" spans="1:27" x14ac:dyDescent="0.25">
      <c r="A69" s="3"/>
      <c r="B69" s="15">
        <f t="shared" ref="B69" si="21">D69+G69</f>
        <v>751.32</v>
      </c>
      <c r="C69" s="4"/>
      <c r="D69" s="18">
        <f t="shared" si="9"/>
        <v>-0.192</v>
      </c>
      <c r="E69" s="18">
        <v>-1.6E-2</v>
      </c>
      <c r="F69" s="4">
        <v>12</v>
      </c>
      <c r="G69" s="15">
        <f t="shared" si="10"/>
        <v>751.51200000000006</v>
      </c>
      <c r="H69" s="4"/>
      <c r="I69" s="18">
        <f t="shared" si="11"/>
        <v>0.192</v>
      </c>
      <c r="J69" s="18">
        <v>1.6E-2</v>
      </c>
      <c r="K69" s="4">
        <v>12</v>
      </c>
      <c r="L69" s="15">
        <v>751.32</v>
      </c>
      <c r="M69" s="8" t="s">
        <v>59</v>
      </c>
      <c r="N69" s="13"/>
      <c r="O69" s="10" t="s">
        <v>59</v>
      </c>
      <c r="P69" s="15">
        <v>751.49</v>
      </c>
      <c r="Q69" s="4">
        <v>12</v>
      </c>
      <c r="R69" s="18">
        <v>1.6E-2</v>
      </c>
      <c r="S69" s="18">
        <f t="shared" si="17"/>
        <v>0.192</v>
      </c>
      <c r="T69" s="4"/>
      <c r="U69" s="15">
        <f t="shared" si="18"/>
        <v>751.68200000000002</v>
      </c>
      <c r="V69" s="4">
        <v>12</v>
      </c>
      <c r="W69" s="18">
        <v>-1.6E-2</v>
      </c>
      <c r="X69" s="18">
        <f t="shared" si="19"/>
        <v>-0.192</v>
      </c>
      <c r="Y69" s="4"/>
      <c r="Z69" s="15">
        <f t="shared" si="20"/>
        <v>751.49</v>
      </c>
      <c r="AA69" s="5"/>
    </row>
    <row r="70" spans="1:27" x14ac:dyDescent="0.25">
      <c r="A70" s="3"/>
      <c r="B70" s="15">
        <f t="shared" ref="B70" si="22">D70+G70</f>
        <v>751.49</v>
      </c>
      <c r="C70" s="4"/>
      <c r="D70" s="18">
        <f t="shared" si="9"/>
        <v>-0.192</v>
      </c>
      <c r="E70" s="18">
        <v>-1.6E-2</v>
      </c>
      <c r="F70" s="4">
        <v>12</v>
      </c>
      <c r="G70" s="15">
        <f t="shared" si="10"/>
        <v>751.68200000000002</v>
      </c>
      <c r="H70" s="4"/>
      <c r="I70" s="18">
        <f t="shared" si="11"/>
        <v>0.192</v>
      </c>
      <c r="J70" s="18">
        <v>1.6E-2</v>
      </c>
      <c r="K70" s="4">
        <v>12</v>
      </c>
      <c r="L70" s="15">
        <v>751.49</v>
      </c>
      <c r="M70" s="8" t="s">
        <v>60</v>
      </c>
      <c r="N70" s="13"/>
      <c r="O70" s="10" t="s">
        <v>60</v>
      </c>
      <c r="P70" s="15">
        <v>751.63</v>
      </c>
      <c r="Q70" s="4">
        <v>12</v>
      </c>
      <c r="R70" s="18">
        <v>1.6E-2</v>
      </c>
      <c r="S70" s="18">
        <f t="shared" si="17"/>
        <v>0.192</v>
      </c>
      <c r="T70" s="4"/>
      <c r="U70" s="15">
        <f t="shared" si="18"/>
        <v>751.822</v>
      </c>
      <c r="V70" s="4">
        <v>12</v>
      </c>
      <c r="W70" s="18">
        <v>-1.6E-2</v>
      </c>
      <c r="X70" s="18">
        <f t="shared" si="19"/>
        <v>-0.192</v>
      </c>
      <c r="Y70" s="4"/>
      <c r="Z70" s="15">
        <f t="shared" si="20"/>
        <v>751.63</v>
      </c>
      <c r="AA70" s="5"/>
    </row>
    <row r="71" spans="1:27" x14ac:dyDescent="0.25">
      <c r="A71" s="3"/>
      <c r="B71" s="15"/>
      <c r="C71" s="4"/>
      <c r="D71" s="4"/>
      <c r="E71" s="4"/>
      <c r="F71" s="4"/>
      <c r="G71" s="15"/>
      <c r="H71" s="4"/>
      <c r="I71" s="4"/>
      <c r="J71" s="4"/>
      <c r="K71" s="4"/>
      <c r="L71" s="15"/>
      <c r="M71" s="8"/>
      <c r="N71" s="13"/>
      <c r="O71" s="10"/>
      <c r="P71" s="15"/>
      <c r="Q71" s="4"/>
      <c r="R71" s="18"/>
      <c r="S71" s="18"/>
      <c r="T71" s="4"/>
      <c r="U71" s="4"/>
      <c r="V71" s="4"/>
      <c r="W71" s="4"/>
      <c r="X71" s="4"/>
      <c r="Y71" s="4"/>
      <c r="Z71" s="15"/>
      <c r="AA71" s="5"/>
    </row>
    <row r="72" spans="1:27" x14ac:dyDescent="0.25">
      <c r="A72" s="3"/>
      <c r="B72" s="15"/>
      <c r="C72" s="4"/>
      <c r="D72" s="4"/>
      <c r="E72" s="4"/>
      <c r="F72" s="56" t="s">
        <v>61</v>
      </c>
      <c r="G72" s="56"/>
      <c r="H72" s="4"/>
      <c r="I72" s="4"/>
      <c r="J72" s="4"/>
      <c r="K72" s="4"/>
      <c r="L72" s="15"/>
      <c r="M72" s="8"/>
      <c r="N72" s="13"/>
      <c r="O72" s="10"/>
      <c r="P72" s="15"/>
      <c r="Q72" s="4"/>
      <c r="R72" s="4"/>
      <c r="S72" s="4"/>
      <c r="T72" s="4"/>
      <c r="U72" s="56" t="s">
        <v>61</v>
      </c>
      <c r="V72" s="56"/>
      <c r="W72" s="4"/>
      <c r="X72" s="4"/>
      <c r="Y72" s="4"/>
      <c r="Z72" s="15"/>
      <c r="AA72" s="5"/>
    </row>
    <row r="73" spans="1:27" ht="15.75" thickBot="1" x14ac:dyDescent="0.3">
      <c r="A73" s="3"/>
      <c r="B73" s="15"/>
      <c r="C73" s="4"/>
      <c r="D73" s="4"/>
      <c r="E73" s="4"/>
      <c r="F73" s="4"/>
      <c r="G73" s="4"/>
      <c r="H73" s="4"/>
      <c r="I73" s="4"/>
      <c r="J73" s="4"/>
      <c r="K73" s="4"/>
      <c r="L73" s="15"/>
      <c r="M73" s="8"/>
      <c r="N73" s="13"/>
      <c r="O73" s="10"/>
      <c r="P73" s="15"/>
      <c r="Q73" s="4"/>
      <c r="R73" s="4"/>
      <c r="S73" s="4"/>
      <c r="T73" s="4"/>
      <c r="U73" s="4"/>
      <c r="V73" s="4"/>
      <c r="W73" s="4"/>
      <c r="X73" s="4"/>
      <c r="Y73" s="4"/>
      <c r="Z73" s="15"/>
      <c r="AA73" s="5"/>
    </row>
    <row r="74" spans="1:27" ht="30" customHeight="1" thickBot="1" x14ac:dyDescent="0.3">
      <c r="A74" s="50" t="s">
        <v>185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ht="30" customHeight="1" thickBot="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50" t="s">
        <v>200</v>
      </c>
      <c r="L75" s="50"/>
      <c r="M75" s="50"/>
      <c r="N75" s="48"/>
      <c r="O75" s="50" t="s">
        <v>199</v>
      </c>
      <c r="P75" s="50"/>
      <c r="Q75" s="50"/>
      <c r="R75" s="49"/>
      <c r="S75" s="49"/>
      <c r="T75" s="49"/>
      <c r="U75" s="49"/>
      <c r="V75" s="49"/>
      <c r="W75" s="49"/>
      <c r="X75" s="49"/>
      <c r="Y75" s="49"/>
      <c r="Z75" s="49"/>
      <c r="AA75" s="49"/>
    </row>
    <row r="76" spans="1:27" ht="30" customHeight="1" thickBot="1" x14ac:dyDescent="0.3">
      <c r="A76" s="51" t="s">
        <v>0</v>
      </c>
      <c r="B76" s="52" t="s">
        <v>188</v>
      </c>
      <c r="C76" s="52"/>
      <c r="D76" s="52"/>
      <c r="E76" s="52"/>
      <c r="F76" s="52"/>
      <c r="G76" s="52" t="s">
        <v>189</v>
      </c>
      <c r="H76" s="52"/>
      <c r="I76" s="52"/>
      <c r="J76" s="52"/>
      <c r="K76" s="52"/>
      <c r="L76" s="53" t="s">
        <v>1</v>
      </c>
      <c r="M76" s="54"/>
      <c r="N76" s="11"/>
      <c r="O76" s="55" t="s">
        <v>9</v>
      </c>
      <c r="P76" s="53"/>
      <c r="Q76" s="52" t="s">
        <v>190</v>
      </c>
      <c r="R76" s="52"/>
      <c r="S76" s="52"/>
      <c r="T76" s="52"/>
      <c r="U76" s="52"/>
      <c r="V76" s="52" t="s">
        <v>191</v>
      </c>
      <c r="W76" s="52"/>
      <c r="X76" s="52"/>
      <c r="Y76" s="52"/>
      <c r="Z76" s="52"/>
      <c r="AA76" s="51" t="s">
        <v>0</v>
      </c>
    </row>
    <row r="77" spans="1:27" ht="90" customHeight="1" thickBot="1" x14ac:dyDescent="0.3">
      <c r="A77" s="51"/>
      <c r="B77" s="1" t="s">
        <v>2</v>
      </c>
      <c r="C77" s="1" t="s">
        <v>3</v>
      </c>
      <c r="D77" s="1" t="s">
        <v>4</v>
      </c>
      <c r="E77" s="1" t="s">
        <v>5</v>
      </c>
      <c r="F77" s="1" t="s">
        <v>6</v>
      </c>
      <c r="G77" s="1" t="s">
        <v>2</v>
      </c>
      <c r="H77" s="1" t="s">
        <v>3</v>
      </c>
      <c r="I77" s="1" t="s">
        <v>4</v>
      </c>
      <c r="J77" s="1" t="s">
        <v>5</v>
      </c>
      <c r="K77" s="1" t="s">
        <v>6</v>
      </c>
      <c r="L77" s="1" t="s">
        <v>7</v>
      </c>
      <c r="M77" s="7" t="s">
        <v>8</v>
      </c>
      <c r="N77" s="12"/>
      <c r="O77" s="9" t="s">
        <v>8</v>
      </c>
      <c r="P77" s="1" t="s">
        <v>7</v>
      </c>
      <c r="Q77" s="1" t="s">
        <v>6</v>
      </c>
      <c r="R77" s="1" t="s">
        <v>5</v>
      </c>
      <c r="S77" s="1" t="s">
        <v>4</v>
      </c>
      <c r="T77" s="1" t="s">
        <v>3</v>
      </c>
      <c r="U77" s="1" t="s">
        <v>2</v>
      </c>
      <c r="V77" s="1" t="s">
        <v>6</v>
      </c>
      <c r="W77" s="1" t="s">
        <v>5</v>
      </c>
      <c r="X77" s="1" t="s">
        <v>4</v>
      </c>
      <c r="Y77" s="1" t="s">
        <v>3</v>
      </c>
      <c r="Z77" s="1" t="s">
        <v>2</v>
      </c>
      <c r="AA77" s="51"/>
    </row>
    <row r="78" spans="1:27" x14ac:dyDescent="0.25">
      <c r="A78" s="3"/>
      <c r="B78" s="15">
        <f t="shared" ref="B78" si="23">D78+G78</f>
        <v>751.96</v>
      </c>
      <c r="C78" s="4"/>
      <c r="D78" s="18">
        <f t="shared" ref="D78:D91" si="24">E78*F78</f>
        <v>-0.192</v>
      </c>
      <c r="E78" s="18">
        <v>-1.6E-2</v>
      </c>
      <c r="F78" s="4">
        <v>12</v>
      </c>
      <c r="G78" s="15">
        <f t="shared" ref="G78:G91" si="25">I78+L78</f>
        <v>752.15200000000004</v>
      </c>
      <c r="H78" s="4"/>
      <c r="I78" s="18">
        <f t="shared" ref="I78:I91" si="26">J78*K78</f>
        <v>0.192</v>
      </c>
      <c r="J78" s="18">
        <v>1.6E-2</v>
      </c>
      <c r="K78" s="4">
        <v>12</v>
      </c>
      <c r="L78" s="15">
        <v>751.96</v>
      </c>
      <c r="M78" s="8" t="s">
        <v>62</v>
      </c>
      <c r="N78" s="13"/>
      <c r="O78" s="10" t="s">
        <v>62</v>
      </c>
      <c r="P78" s="15">
        <v>751.91</v>
      </c>
      <c r="Q78" s="4">
        <v>12</v>
      </c>
      <c r="R78" s="18">
        <v>1.6E-2</v>
      </c>
      <c r="S78" s="18">
        <f t="shared" ref="S78:S96" si="27">R78*Q78</f>
        <v>0.192</v>
      </c>
      <c r="T78" s="4"/>
      <c r="U78" s="15">
        <f t="shared" ref="U78:U96" si="28">P78+S78</f>
        <v>752.10199999999998</v>
      </c>
      <c r="V78" s="4">
        <v>12</v>
      </c>
      <c r="W78" s="18">
        <v>-1.6E-2</v>
      </c>
      <c r="X78" s="18">
        <f t="shared" ref="X78:X96" si="29">W78*V78</f>
        <v>-0.192</v>
      </c>
      <c r="Y78" s="4"/>
      <c r="Z78" s="15">
        <f t="shared" ref="Z78:Z96" si="30">U78+X78</f>
        <v>751.91</v>
      </c>
      <c r="AA78" s="5"/>
    </row>
    <row r="79" spans="1:27" x14ac:dyDescent="0.25">
      <c r="A79" s="3"/>
      <c r="B79" s="15">
        <f t="shared" ref="B79" si="31">D79+G79</f>
        <v>751.87</v>
      </c>
      <c r="C79" s="4"/>
      <c r="D79" s="18">
        <f t="shared" si="24"/>
        <v>-0.192</v>
      </c>
      <c r="E79" s="18">
        <v>-1.6E-2</v>
      </c>
      <c r="F79" s="4">
        <v>12</v>
      </c>
      <c r="G79" s="15">
        <f t="shared" si="25"/>
        <v>752.06200000000001</v>
      </c>
      <c r="H79" s="4"/>
      <c r="I79" s="18">
        <f t="shared" si="26"/>
        <v>0.192</v>
      </c>
      <c r="J79" s="18">
        <v>1.6E-2</v>
      </c>
      <c r="K79" s="4">
        <v>12</v>
      </c>
      <c r="L79" s="15">
        <v>751.87</v>
      </c>
      <c r="M79" s="8" t="s">
        <v>63</v>
      </c>
      <c r="N79" s="13"/>
      <c r="O79" s="10" t="s">
        <v>63</v>
      </c>
      <c r="P79" s="15">
        <v>751.8</v>
      </c>
      <c r="Q79" s="4">
        <v>12</v>
      </c>
      <c r="R79" s="18">
        <v>1.6E-2</v>
      </c>
      <c r="S79" s="18">
        <f t="shared" si="27"/>
        <v>0.192</v>
      </c>
      <c r="T79" s="4"/>
      <c r="U79" s="15">
        <f t="shared" si="28"/>
        <v>751.99199999999996</v>
      </c>
      <c r="V79" s="4">
        <v>12</v>
      </c>
      <c r="W79" s="18">
        <v>-1.6E-2</v>
      </c>
      <c r="X79" s="18">
        <f t="shared" si="29"/>
        <v>-0.192</v>
      </c>
      <c r="Y79" s="4"/>
      <c r="Z79" s="15">
        <f t="shared" si="30"/>
        <v>751.8</v>
      </c>
      <c r="AA79" s="5"/>
    </row>
    <row r="80" spans="1:27" x14ac:dyDescent="0.25">
      <c r="A80" s="3" t="s">
        <v>193</v>
      </c>
      <c r="B80" s="15">
        <f t="shared" ref="B80" si="32">D80+G80</f>
        <v>751.82</v>
      </c>
      <c r="C80" s="4"/>
      <c r="D80" s="18">
        <f t="shared" si="24"/>
        <v>-0.192</v>
      </c>
      <c r="E80" s="18">
        <v>-1.6E-2</v>
      </c>
      <c r="F80" s="4">
        <v>12</v>
      </c>
      <c r="G80" s="15">
        <f t="shared" si="25"/>
        <v>752.01200000000006</v>
      </c>
      <c r="H80" s="4"/>
      <c r="I80" s="18">
        <f t="shared" si="26"/>
        <v>0.192</v>
      </c>
      <c r="J80" s="18">
        <v>1.6E-2</v>
      </c>
      <c r="K80" s="4">
        <v>12</v>
      </c>
      <c r="L80" s="15">
        <v>751.82</v>
      </c>
      <c r="M80" s="8" t="s">
        <v>65</v>
      </c>
      <c r="N80" s="13"/>
      <c r="O80" s="10" t="s">
        <v>65</v>
      </c>
      <c r="P80" s="15">
        <v>751.72</v>
      </c>
      <c r="Q80" s="4">
        <v>12</v>
      </c>
      <c r="R80" s="18">
        <v>1.6E-2</v>
      </c>
      <c r="S80" s="18">
        <f t="shared" si="27"/>
        <v>0.192</v>
      </c>
      <c r="T80" s="4"/>
      <c r="U80" s="15">
        <f t="shared" si="28"/>
        <v>751.91200000000003</v>
      </c>
      <c r="V80" s="4">
        <v>12</v>
      </c>
      <c r="W80" s="18">
        <v>-1.6E-2</v>
      </c>
      <c r="X80" s="18">
        <f t="shared" si="29"/>
        <v>-0.192</v>
      </c>
      <c r="Y80" s="4"/>
      <c r="Z80" s="15">
        <f t="shared" si="30"/>
        <v>751.72</v>
      </c>
      <c r="AA80" s="5" t="s">
        <v>193</v>
      </c>
    </row>
    <row r="81" spans="1:27" x14ac:dyDescent="0.25">
      <c r="A81" s="3"/>
      <c r="B81" s="15">
        <f t="shared" ref="B81:B91" si="33">D81+G81</f>
        <v>751.79200000000003</v>
      </c>
      <c r="C81" s="4"/>
      <c r="D81" s="18">
        <f t="shared" si="24"/>
        <v>-0.18</v>
      </c>
      <c r="E81" s="18">
        <v>-1.4999999999999999E-2</v>
      </c>
      <c r="F81" s="4">
        <v>12</v>
      </c>
      <c r="G81" s="15">
        <f t="shared" si="25"/>
        <v>751.97199999999998</v>
      </c>
      <c r="H81" s="4"/>
      <c r="I81" s="18">
        <f t="shared" si="26"/>
        <v>0.192</v>
      </c>
      <c r="J81" s="18">
        <v>1.6E-2</v>
      </c>
      <c r="K81" s="4">
        <v>12</v>
      </c>
      <c r="L81" s="15">
        <v>751.78</v>
      </c>
      <c r="M81" s="8" t="s">
        <v>64</v>
      </c>
      <c r="N81" s="13"/>
      <c r="O81" s="10" t="s">
        <v>64</v>
      </c>
      <c r="P81" s="15">
        <v>751.67</v>
      </c>
      <c r="Q81" s="4">
        <v>12</v>
      </c>
      <c r="R81" s="18">
        <v>1.4999999999999999E-2</v>
      </c>
      <c r="S81" s="18">
        <f t="shared" si="27"/>
        <v>0.18</v>
      </c>
      <c r="T81" s="4"/>
      <c r="U81" s="15">
        <f t="shared" si="28"/>
        <v>751.84999999999991</v>
      </c>
      <c r="V81" s="4">
        <v>12</v>
      </c>
      <c r="W81" s="18">
        <v>-1.6E-2</v>
      </c>
      <c r="X81" s="18">
        <f t="shared" si="29"/>
        <v>-0.192</v>
      </c>
      <c r="Y81" s="4"/>
      <c r="Z81" s="15">
        <f t="shared" si="30"/>
        <v>751.6579999999999</v>
      </c>
      <c r="AA81" s="5"/>
    </row>
    <row r="82" spans="1:27" x14ac:dyDescent="0.25">
      <c r="A82" s="3"/>
      <c r="B82" s="15">
        <f t="shared" si="33"/>
        <v>751.75199999999995</v>
      </c>
      <c r="C82" s="4"/>
      <c r="D82" s="18">
        <f t="shared" si="24"/>
        <v>-0.12</v>
      </c>
      <c r="E82" s="18">
        <v>-0.01</v>
      </c>
      <c r="F82" s="4">
        <v>12</v>
      </c>
      <c r="G82" s="15">
        <f t="shared" si="25"/>
        <v>751.87199999999996</v>
      </c>
      <c r="H82" s="4"/>
      <c r="I82" s="18">
        <f t="shared" si="26"/>
        <v>0.192</v>
      </c>
      <c r="J82" s="18">
        <v>1.6E-2</v>
      </c>
      <c r="K82" s="4">
        <v>12</v>
      </c>
      <c r="L82" s="15">
        <v>751.68</v>
      </c>
      <c r="M82" s="8" t="s">
        <v>66</v>
      </c>
      <c r="N82" s="13"/>
      <c r="O82" s="10" t="s">
        <v>66</v>
      </c>
      <c r="P82" s="15">
        <v>751.52</v>
      </c>
      <c r="Q82" s="4">
        <v>12</v>
      </c>
      <c r="R82" s="18">
        <v>0.01</v>
      </c>
      <c r="S82" s="18">
        <f t="shared" si="27"/>
        <v>0.12</v>
      </c>
      <c r="T82" s="4"/>
      <c r="U82" s="15">
        <f t="shared" si="28"/>
        <v>751.64</v>
      </c>
      <c r="V82" s="4">
        <v>12</v>
      </c>
      <c r="W82" s="18">
        <v>-1.6E-2</v>
      </c>
      <c r="X82" s="18">
        <f t="shared" si="29"/>
        <v>-0.192</v>
      </c>
      <c r="Y82" s="4"/>
      <c r="Z82" s="15">
        <f t="shared" si="30"/>
        <v>751.44799999999998</v>
      </c>
      <c r="AA82" s="5"/>
    </row>
    <row r="83" spans="1:27" x14ac:dyDescent="0.25">
      <c r="A83" s="3"/>
      <c r="B83" s="15">
        <f t="shared" si="33"/>
        <v>751.68</v>
      </c>
      <c r="C83" s="4"/>
      <c r="D83" s="18">
        <f t="shared" si="24"/>
        <v>-7.2000000000000008E-2</v>
      </c>
      <c r="E83" s="18">
        <v>-6.0000000000000001E-3</v>
      </c>
      <c r="F83" s="4">
        <v>12</v>
      </c>
      <c r="G83" s="15">
        <f t="shared" si="25"/>
        <v>751.75199999999995</v>
      </c>
      <c r="H83" s="4"/>
      <c r="I83" s="18">
        <f t="shared" si="26"/>
        <v>0.192</v>
      </c>
      <c r="J83" s="18">
        <v>1.6E-2</v>
      </c>
      <c r="K83" s="4">
        <v>12</v>
      </c>
      <c r="L83" s="15">
        <v>751.56</v>
      </c>
      <c r="M83" s="8" t="s">
        <v>67</v>
      </c>
      <c r="N83" s="13"/>
      <c r="O83" s="10" t="s">
        <v>67</v>
      </c>
      <c r="P83" s="15">
        <v>751.35</v>
      </c>
      <c r="Q83" s="4">
        <v>12</v>
      </c>
      <c r="R83" s="18">
        <v>6.0000000000000001E-3</v>
      </c>
      <c r="S83" s="18">
        <f t="shared" si="27"/>
        <v>7.2000000000000008E-2</v>
      </c>
      <c r="T83" s="4"/>
      <c r="U83" s="15">
        <f t="shared" si="28"/>
        <v>751.42200000000003</v>
      </c>
      <c r="V83" s="4">
        <v>12</v>
      </c>
      <c r="W83" s="18">
        <v>-1.6E-2</v>
      </c>
      <c r="X83" s="18">
        <f t="shared" si="29"/>
        <v>-0.192</v>
      </c>
      <c r="Y83" s="4"/>
      <c r="Z83" s="15">
        <f t="shared" si="30"/>
        <v>751.23</v>
      </c>
      <c r="AA83" s="5"/>
    </row>
    <row r="84" spans="1:27" x14ac:dyDescent="0.25">
      <c r="A84" s="3"/>
      <c r="B84" s="15">
        <f t="shared" si="33"/>
        <v>751.56799999999998</v>
      </c>
      <c r="C84" s="4"/>
      <c r="D84" s="18">
        <f t="shared" si="24"/>
        <v>-2.4E-2</v>
      </c>
      <c r="E84" s="18">
        <v>-2E-3</v>
      </c>
      <c r="F84" s="4">
        <v>12</v>
      </c>
      <c r="G84" s="15">
        <f t="shared" si="25"/>
        <v>751.59199999999998</v>
      </c>
      <c r="H84" s="4"/>
      <c r="I84" s="18">
        <f t="shared" si="26"/>
        <v>0.192</v>
      </c>
      <c r="J84" s="18">
        <v>1.6E-2</v>
      </c>
      <c r="K84" s="4">
        <v>12</v>
      </c>
      <c r="L84" s="15">
        <v>751.4</v>
      </c>
      <c r="M84" s="8" t="s">
        <v>68</v>
      </c>
      <c r="N84" s="13"/>
      <c r="O84" s="10" t="s">
        <v>68</v>
      </c>
      <c r="P84" s="15">
        <v>751.15</v>
      </c>
      <c r="Q84" s="4">
        <v>12</v>
      </c>
      <c r="R84" s="18">
        <v>2E-3</v>
      </c>
      <c r="S84" s="18">
        <f t="shared" si="27"/>
        <v>2.4E-2</v>
      </c>
      <c r="T84" s="4"/>
      <c r="U84" s="15">
        <f t="shared" si="28"/>
        <v>751.17399999999998</v>
      </c>
      <c r="V84" s="4">
        <v>12</v>
      </c>
      <c r="W84" s="18">
        <v>-1.6E-2</v>
      </c>
      <c r="X84" s="18">
        <f t="shared" si="29"/>
        <v>-0.192</v>
      </c>
      <c r="Y84" s="4"/>
      <c r="Z84" s="15">
        <f t="shared" si="30"/>
        <v>750.98199999999997</v>
      </c>
      <c r="AA84" s="5"/>
    </row>
    <row r="85" spans="1:27" x14ac:dyDescent="0.25">
      <c r="A85" s="3" t="s">
        <v>204</v>
      </c>
      <c r="B85" s="15">
        <f t="shared" ref="B85" si="34">D85+G85</f>
        <v>751.49199999999996</v>
      </c>
      <c r="C85" s="4"/>
      <c r="D85" s="18">
        <f t="shared" si="24"/>
        <v>0</v>
      </c>
      <c r="E85" s="18">
        <v>0</v>
      </c>
      <c r="F85" s="4">
        <v>12</v>
      </c>
      <c r="G85" s="15">
        <f t="shared" si="25"/>
        <v>751.49199999999996</v>
      </c>
      <c r="H85" s="4"/>
      <c r="I85" s="18">
        <f t="shared" si="26"/>
        <v>0.192</v>
      </c>
      <c r="J85" s="18">
        <v>1.6E-2</v>
      </c>
      <c r="K85" s="4">
        <v>12</v>
      </c>
      <c r="L85" s="15">
        <v>751.3</v>
      </c>
      <c r="M85" s="8" t="s">
        <v>72</v>
      </c>
      <c r="N85" s="13"/>
      <c r="O85" s="10" t="s">
        <v>72</v>
      </c>
      <c r="P85" s="15">
        <v>751.05</v>
      </c>
      <c r="Q85" s="4">
        <v>12</v>
      </c>
      <c r="R85" s="18">
        <v>0</v>
      </c>
      <c r="S85" s="18">
        <f t="shared" si="27"/>
        <v>0</v>
      </c>
      <c r="T85" s="4"/>
      <c r="U85" s="15">
        <f t="shared" si="28"/>
        <v>751.05</v>
      </c>
      <c r="V85" s="4">
        <v>12</v>
      </c>
      <c r="W85" s="18">
        <v>-1.6E-2</v>
      </c>
      <c r="X85" s="18">
        <f t="shared" si="29"/>
        <v>-0.192</v>
      </c>
      <c r="Y85" s="4"/>
      <c r="Z85" s="15">
        <f t="shared" si="30"/>
        <v>750.85799999999995</v>
      </c>
      <c r="AA85" s="5" t="s">
        <v>204</v>
      </c>
    </row>
    <row r="86" spans="1:27" x14ac:dyDescent="0.25">
      <c r="A86" s="3"/>
      <c r="B86" s="15">
        <f t="shared" si="33"/>
        <v>751.42600000000004</v>
      </c>
      <c r="C86" s="4"/>
      <c r="D86" s="18">
        <f t="shared" si="24"/>
        <v>2.4E-2</v>
      </c>
      <c r="E86" s="18">
        <v>2E-3</v>
      </c>
      <c r="F86" s="4">
        <v>12</v>
      </c>
      <c r="G86" s="15">
        <f t="shared" si="25"/>
        <v>751.40200000000004</v>
      </c>
      <c r="H86" s="4"/>
      <c r="I86" s="18">
        <f t="shared" si="26"/>
        <v>0.192</v>
      </c>
      <c r="J86" s="18">
        <v>1.6E-2</v>
      </c>
      <c r="K86" s="4">
        <v>12</v>
      </c>
      <c r="L86" s="15">
        <v>751.21</v>
      </c>
      <c r="M86" s="8" t="s">
        <v>69</v>
      </c>
      <c r="N86" s="13"/>
      <c r="O86" s="10" t="s">
        <v>69</v>
      </c>
      <c r="P86" s="15">
        <v>750.95</v>
      </c>
      <c r="Q86" s="4">
        <v>12</v>
      </c>
      <c r="R86" s="18">
        <v>-2E-3</v>
      </c>
      <c r="S86" s="18">
        <f t="shared" si="27"/>
        <v>-2.4E-2</v>
      </c>
      <c r="T86" s="4"/>
      <c r="U86" s="15">
        <f t="shared" si="28"/>
        <v>750.92600000000004</v>
      </c>
      <c r="V86" s="4">
        <v>12</v>
      </c>
      <c r="W86" s="18">
        <v>-1.6E-2</v>
      </c>
      <c r="X86" s="18">
        <f t="shared" si="29"/>
        <v>-0.192</v>
      </c>
      <c r="Y86" s="4"/>
      <c r="Z86" s="15">
        <f t="shared" si="30"/>
        <v>750.73400000000004</v>
      </c>
      <c r="AA86" s="5"/>
    </row>
    <row r="87" spans="1:27" x14ac:dyDescent="0.25">
      <c r="A87" s="3"/>
      <c r="B87" s="15">
        <f t="shared" si="33"/>
        <v>751.25400000000002</v>
      </c>
      <c r="C87" s="4"/>
      <c r="D87" s="18">
        <f t="shared" si="24"/>
        <v>7.2000000000000008E-2</v>
      </c>
      <c r="E87" s="18">
        <v>6.0000000000000001E-3</v>
      </c>
      <c r="F87" s="4">
        <v>12</v>
      </c>
      <c r="G87" s="15">
        <f t="shared" si="25"/>
        <v>751.18200000000002</v>
      </c>
      <c r="H87" s="4"/>
      <c r="I87" s="18">
        <f t="shared" si="26"/>
        <v>0.192</v>
      </c>
      <c r="J87" s="18">
        <v>1.6E-2</v>
      </c>
      <c r="K87" s="4">
        <v>12</v>
      </c>
      <c r="L87" s="15">
        <v>750.99</v>
      </c>
      <c r="M87" s="8" t="s">
        <v>70</v>
      </c>
      <c r="N87" s="13"/>
      <c r="O87" s="10" t="s">
        <v>70</v>
      </c>
      <c r="P87" s="15">
        <v>750.77</v>
      </c>
      <c r="Q87" s="4">
        <v>12</v>
      </c>
      <c r="R87" s="18">
        <v>-6.0000000000000001E-3</v>
      </c>
      <c r="S87" s="18">
        <f t="shared" si="27"/>
        <v>-7.2000000000000008E-2</v>
      </c>
      <c r="T87" s="4"/>
      <c r="U87" s="15">
        <f t="shared" si="28"/>
        <v>750.69799999999998</v>
      </c>
      <c r="V87" s="4">
        <v>12</v>
      </c>
      <c r="W87" s="18">
        <v>-1.6E-2</v>
      </c>
      <c r="X87" s="18">
        <f t="shared" si="29"/>
        <v>-0.192</v>
      </c>
      <c r="Y87" s="4"/>
      <c r="Z87" s="15">
        <f t="shared" si="30"/>
        <v>750.50599999999997</v>
      </c>
      <c r="AA87" s="5"/>
    </row>
    <row r="88" spans="1:27" x14ac:dyDescent="0.25">
      <c r="A88" s="3"/>
      <c r="B88" s="15">
        <f t="shared" si="33"/>
        <v>751.05200000000002</v>
      </c>
      <c r="C88" s="4"/>
      <c r="D88" s="18">
        <f t="shared" si="24"/>
        <v>0.12</v>
      </c>
      <c r="E88" s="18">
        <v>0.01</v>
      </c>
      <c r="F88" s="4">
        <v>12</v>
      </c>
      <c r="G88" s="15">
        <f t="shared" si="25"/>
        <v>750.93200000000002</v>
      </c>
      <c r="H88" s="4"/>
      <c r="I88" s="18">
        <f t="shared" si="26"/>
        <v>0.192</v>
      </c>
      <c r="J88" s="18">
        <v>1.6E-2</v>
      </c>
      <c r="K88" s="4">
        <v>12</v>
      </c>
      <c r="L88" s="15">
        <v>750.74</v>
      </c>
      <c r="M88" s="8" t="s">
        <v>71</v>
      </c>
      <c r="N88" s="13"/>
      <c r="O88" s="10" t="s">
        <v>71</v>
      </c>
      <c r="P88" s="15">
        <v>750.55</v>
      </c>
      <c r="Q88" s="4">
        <v>12</v>
      </c>
      <c r="R88" s="18">
        <v>-0.01</v>
      </c>
      <c r="S88" s="18">
        <f t="shared" si="27"/>
        <v>-0.12</v>
      </c>
      <c r="T88" s="4"/>
      <c r="U88" s="15">
        <f t="shared" si="28"/>
        <v>750.43</v>
      </c>
      <c r="V88" s="4">
        <v>12</v>
      </c>
      <c r="W88" s="18">
        <v>-1.6E-2</v>
      </c>
      <c r="X88" s="18">
        <f t="shared" si="29"/>
        <v>-0.192</v>
      </c>
      <c r="Y88" s="4"/>
      <c r="Z88" s="15">
        <f t="shared" si="30"/>
        <v>750.23799999999994</v>
      </c>
      <c r="AA88" s="5"/>
    </row>
    <row r="89" spans="1:27" x14ac:dyDescent="0.25">
      <c r="A89" s="3"/>
      <c r="B89" s="15">
        <f t="shared" si="33"/>
        <v>750.82</v>
      </c>
      <c r="C89" s="4"/>
      <c r="D89" s="18">
        <f t="shared" si="24"/>
        <v>0.16800000000000001</v>
      </c>
      <c r="E89" s="18">
        <v>1.4E-2</v>
      </c>
      <c r="F89" s="4">
        <v>12</v>
      </c>
      <c r="G89" s="15">
        <f t="shared" si="25"/>
        <v>750.65200000000004</v>
      </c>
      <c r="H89" s="4"/>
      <c r="I89" s="18">
        <f t="shared" si="26"/>
        <v>0.192</v>
      </c>
      <c r="J89" s="18">
        <v>1.6E-2</v>
      </c>
      <c r="K89" s="4">
        <v>12</v>
      </c>
      <c r="L89" s="15">
        <v>750.46</v>
      </c>
      <c r="M89" s="8" t="s">
        <v>73</v>
      </c>
      <c r="N89" s="13"/>
      <c r="O89" s="10" t="s">
        <v>73</v>
      </c>
      <c r="P89" s="15">
        <v>750.31</v>
      </c>
      <c r="Q89" s="4">
        <v>12</v>
      </c>
      <c r="R89" s="18">
        <v>-1.4E-2</v>
      </c>
      <c r="S89" s="18">
        <f t="shared" si="27"/>
        <v>-0.16800000000000001</v>
      </c>
      <c r="T89" s="4"/>
      <c r="U89" s="15">
        <f t="shared" si="28"/>
        <v>750.14199999999994</v>
      </c>
      <c r="V89" s="4">
        <v>12</v>
      </c>
      <c r="W89" s="18">
        <v>-1.6E-2</v>
      </c>
      <c r="X89" s="18">
        <f t="shared" si="29"/>
        <v>-0.192</v>
      </c>
      <c r="Y89" s="4"/>
      <c r="Z89" s="15">
        <f t="shared" si="30"/>
        <v>749.94999999999993</v>
      </c>
      <c r="AA89" s="5"/>
    </row>
    <row r="90" spans="1:27" x14ac:dyDescent="0.25">
      <c r="A90" s="3" t="s">
        <v>192</v>
      </c>
      <c r="B90" s="15">
        <f t="shared" si="33"/>
        <v>750.70400000000006</v>
      </c>
      <c r="C90" s="4"/>
      <c r="D90" s="18">
        <f t="shared" si="24"/>
        <v>0.192</v>
      </c>
      <c r="E90" s="18">
        <v>1.6E-2</v>
      </c>
      <c r="F90" s="4">
        <v>12</v>
      </c>
      <c r="G90" s="15">
        <f t="shared" si="25"/>
        <v>750.51200000000006</v>
      </c>
      <c r="H90" s="4"/>
      <c r="I90" s="18">
        <f t="shared" si="26"/>
        <v>0.192</v>
      </c>
      <c r="J90" s="18">
        <v>1.6E-2</v>
      </c>
      <c r="K90" s="4">
        <v>12</v>
      </c>
      <c r="L90" s="15">
        <v>750.32</v>
      </c>
      <c r="M90" s="8" t="s">
        <v>75</v>
      </c>
      <c r="N90" s="13"/>
      <c r="O90" s="10" t="s">
        <v>75</v>
      </c>
      <c r="P90" s="15">
        <v>750.17</v>
      </c>
      <c r="Q90" s="4">
        <v>12</v>
      </c>
      <c r="R90" s="18">
        <v>-1.6E-2</v>
      </c>
      <c r="S90" s="18">
        <f t="shared" si="27"/>
        <v>-0.192</v>
      </c>
      <c r="T90" s="4"/>
      <c r="U90" s="15">
        <f t="shared" si="28"/>
        <v>749.97799999999995</v>
      </c>
      <c r="V90" s="4">
        <v>12</v>
      </c>
      <c r="W90" s="18">
        <v>-1.6E-2</v>
      </c>
      <c r="X90" s="18">
        <f t="shared" si="29"/>
        <v>-0.192</v>
      </c>
      <c r="Y90" s="4"/>
      <c r="Z90" s="15">
        <f t="shared" si="30"/>
        <v>749.78599999999994</v>
      </c>
      <c r="AA90" s="5" t="s">
        <v>192</v>
      </c>
    </row>
    <row r="91" spans="1:27" x14ac:dyDescent="0.25">
      <c r="A91" s="3"/>
      <c r="B91" s="15">
        <f t="shared" si="33"/>
        <v>750.56399999999996</v>
      </c>
      <c r="C91" s="4"/>
      <c r="D91" s="18">
        <f t="shared" si="24"/>
        <v>0.192</v>
      </c>
      <c r="E91" s="18">
        <v>1.6E-2</v>
      </c>
      <c r="F91" s="4">
        <v>12</v>
      </c>
      <c r="G91" s="15">
        <f t="shared" si="25"/>
        <v>750.37199999999996</v>
      </c>
      <c r="H91" s="4"/>
      <c r="I91" s="18">
        <f t="shared" si="26"/>
        <v>0.192</v>
      </c>
      <c r="J91" s="18">
        <v>1.6E-2</v>
      </c>
      <c r="K91" s="4">
        <v>12</v>
      </c>
      <c r="L91" s="15">
        <v>750.18</v>
      </c>
      <c r="M91" s="8" t="s">
        <v>157</v>
      </c>
      <c r="N91" s="13"/>
      <c r="O91" s="10" t="s">
        <v>74</v>
      </c>
      <c r="P91" s="15">
        <v>750.03</v>
      </c>
      <c r="Q91" s="4">
        <v>12</v>
      </c>
      <c r="R91" s="18">
        <v>-1.9E-2</v>
      </c>
      <c r="S91" s="18">
        <f t="shared" si="27"/>
        <v>-0.22799999999999998</v>
      </c>
      <c r="T91" s="4"/>
      <c r="U91" s="15">
        <f t="shared" si="28"/>
        <v>749.80200000000002</v>
      </c>
      <c r="V91" s="4">
        <v>12</v>
      </c>
      <c r="W91" s="18">
        <v>-1.9E-2</v>
      </c>
      <c r="X91" s="18">
        <f t="shared" si="29"/>
        <v>-0.22799999999999998</v>
      </c>
      <c r="Y91" s="4"/>
      <c r="Z91" s="15">
        <f t="shared" si="30"/>
        <v>749.57400000000007</v>
      </c>
      <c r="AA91" s="5"/>
    </row>
    <row r="92" spans="1:27" x14ac:dyDescent="0.25">
      <c r="A92" s="3"/>
      <c r="B92" s="15"/>
      <c r="C92" s="4"/>
      <c r="D92" s="4"/>
      <c r="E92" s="4"/>
      <c r="F92" s="4"/>
      <c r="G92" s="4"/>
      <c r="H92" s="4"/>
      <c r="I92" s="4"/>
      <c r="J92" s="4"/>
      <c r="K92" s="4"/>
      <c r="L92" s="15"/>
      <c r="M92" s="8"/>
      <c r="N92" s="13"/>
      <c r="O92" s="10" t="s">
        <v>159</v>
      </c>
      <c r="P92" s="15">
        <v>749.73</v>
      </c>
      <c r="Q92" s="4">
        <v>12</v>
      </c>
      <c r="R92" s="18">
        <v>-2.3E-2</v>
      </c>
      <c r="S92" s="18">
        <f t="shared" si="27"/>
        <v>-0.27600000000000002</v>
      </c>
      <c r="T92" s="4"/>
      <c r="U92" s="15">
        <f t="shared" si="28"/>
        <v>749.45400000000006</v>
      </c>
      <c r="V92" s="4">
        <v>12</v>
      </c>
      <c r="W92" s="18">
        <v>-2.3E-2</v>
      </c>
      <c r="X92" s="18">
        <f t="shared" si="29"/>
        <v>-0.27600000000000002</v>
      </c>
      <c r="Y92" s="4"/>
      <c r="Z92" s="15">
        <f t="shared" si="30"/>
        <v>749.17800000000011</v>
      </c>
      <c r="AA92" s="5"/>
    </row>
    <row r="93" spans="1:27" x14ac:dyDescent="0.25">
      <c r="A93" s="3"/>
      <c r="B93" s="15"/>
      <c r="C93" s="4"/>
      <c r="D93" s="56" t="s">
        <v>50</v>
      </c>
      <c r="E93" s="56"/>
      <c r="F93" s="56"/>
      <c r="G93" s="56"/>
      <c r="H93" s="56"/>
      <c r="I93" s="56"/>
      <c r="J93" s="56"/>
      <c r="K93" s="4"/>
      <c r="L93" s="15"/>
      <c r="M93" s="8"/>
      <c r="N93" s="13"/>
      <c r="O93" s="10" t="s">
        <v>160</v>
      </c>
      <c r="P93" s="15">
        <v>749.4</v>
      </c>
      <c r="Q93" s="4">
        <v>12</v>
      </c>
      <c r="R93" s="18">
        <v>-2.7E-2</v>
      </c>
      <c r="S93" s="18">
        <f t="shared" si="27"/>
        <v>-0.32400000000000001</v>
      </c>
      <c r="T93" s="4"/>
      <c r="U93" s="15">
        <f t="shared" si="28"/>
        <v>749.07600000000002</v>
      </c>
      <c r="V93" s="4">
        <v>12</v>
      </c>
      <c r="W93" s="18">
        <v>-2.7E-2</v>
      </c>
      <c r="X93" s="18">
        <f t="shared" si="29"/>
        <v>-0.32400000000000001</v>
      </c>
      <c r="Y93" s="4"/>
      <c r="Z93" s="15">
        <f t="shared" si="30"/>
        <v>748.75200000000007</v>
      </c>
      <c r="AA93" s="5"/>
    </row>
    <row r="94" spans="1:27" x14ac:dyDescent="0.25">
      <c r="A94" s="3"/>
      <c r="B94" s="15"/>
      <c r="C94" s="4"/>
      <c r="D94" s="4"/>
      <c r="E94" s="4"/>
      <c r="F94" s="4"/>
      <c r="G94" s="4"/>
      <c r="H94" s="4"/>
      <c r="I94" s="4"/>
      <c r="J94" s="4"/>
      <c r="K94" s="4"/>
      <c r="L94" s="15"/>
      <c r="M94" s="8"/>
      <c r="N94" s="13"/>
      <c r="O94" s="10" t="s">
        <v>161</v>
      </c>
      <c r="P94" s="15">
        <v>749.04</v>
      </c>
      <c r="Q94" s="4">
        <v>12</v>
      </c>
      <c r="R94" s="18">
        <v>-3.1E-2</v>
      </c>
      <c r="S94" s="18">
        <f t="shared" si="27"/>
        <v>-0.372</v>
      </c>
      <c r="T94" s="4"/>
      <c r="U94" s="15">
        <f t="shared" si="28"/>
        <v>748.66800000000001</v>
      </c>
      <c r="V94" s="4">
        <v>12</v>
      </c>
      <c r="W94" s="18">
        <v>-3.1E-2</v>
      </c>
      <c r="X94" s="18">
        <f t="shared" si="29"/>
        <v>-0.372</v>
      </c>
      <c r="Y94" s="4"/>
      <c r="Z94" s="15">
        <f t="shared" si="30"/>
        <v>748.29600000000005</v>
      </c>
      <c r="AA94" s="5"/>
    </row>
    <row r="95" spans="1:27" x14ac:dyDescent="0.25">
      <c r="A95" s="3"/>
      <c r="B95" s="15"/>
      <c r="C95" s="4"/>
      <c r="D95" s="4"/>
      <c r="E95" s="4"/>
      <c r="F95" s="4"/>
      <c r="G95" s="4"/>
      <c r="H95" s="4"/>
      <c r="I95" s="4"/>
      <c r="J95" s="4"/>
      <c r="K95" s="4"/>
      <c r="L95" s="15"/>
      <c r="M95" s="8"/>
      <c r="N95" s="13"/>
      <c r="O95" s="10" t="s">
        <v>162</v>
      </c>
      <c r="P95" s="15">
        <v>748.64</v>
      </c>
      <c r="Q95" s="4">
        <v>12</v>
      </c>
      <c r="R95" s="18">
        <v>-3.5000000000000003E-2</v>
      </c>
      <c r="S95" s="18">
        <f t="shared" si="27"/>
        <v>-0.42000000000000004</v>
      </c>
      <c r="T95" s="4"/>
      <c r="U95" s="15">
        <f t="shared" si="28"/>
        <v>748.22</v>
      </c>
      <c r="V95" s="4">
        <v>12</v>
      </c>
      <c r="W95" s="18">
        <v>-3.5000000000000003E-2</v>
      </c>
      <c r="X95" s="18">
        <f t="shared" si="29"/>
        <v>-0.42000000000000004</v>
      </c>
      <c r="Y95" s="4"/>
      <c r="Z95" s="15">
        <f t="shared" si="30"/>
        <v>747.80000000000007</v>
      </c>
      <c r="AA95" s="5"/>
    </row>
    <row r="96" spans="1:27" x14ac:dyDescent="0.25">
      <c r="A96" s="3"/>
      <c r="B96" s="15"/>
      <c r="C96" s="4"/>
      <c r="D96" s="4"/>
      <c r="E96" s="4"/>
      <c r="F96" s="4"/>
      <c r="G96" s="4"/>
      <c r="H96" s="4"/>
      <c r="I96" s="4"/>
      <c r="J96" s="4"/>
      <c r="K96" s="4"/>
      <c r="L96" s="15"/>
      <c r="M96" s="8"/>
      <c r="N96" s="13"/>
      <c r="O96" s="10" t="s">
        <v>163</v>
      </c>
      <c r="P96" s="15">
        <v>748.57</v>
      </c>
      <c r="Q96" s="4">
        <v>12</v>
      </c>
      <c r="R96" s="18">
        <v>-3.5000000000000003E-2</v>
      </c>
      <c r="S96" s="18">
        <f t="shared" si="27"/>
        <v>-0.42000000000000004</v>
      </c>
      <c r="T96" s="4"/>
      <c r="U96" s="15">
        <f t="shared" si="28"/>
        <v>748.15000000000009</v>
      </c>
      <c r="V96" s="4">
        <v>12</v>
      </c>
      <c r="W96" s="18">
        <v>-3.5000000000000003E-2</v>
      </c>
      <c r="X96" s="18">
        <f t="shared" si="29"/>
        <v>-0.42000000000000004</v>
      </c>
      <c r="Y96" s="4"/>
      <c r="Z96" s="15">
        <f t="shared" si="30"/>
        <v>747.73000000000013</v>
      </c>
      <c r="AA96" s="5"/>
    </row>
    <row r="97" spans="1:27" x14ac:dyDescent="0.25">
      <c r="A97" s="3"/>
      <c r="B97" s="15"/>
      <c r="C97" s="4"/>
      <c r="D97" s="4"/>
      <c r="E97" s="4"/>
      <c r="F97" s="4"/>
      <c r="G97" s="4"/>
      <c r="H97" s="4"/>
      <c r="I97" s="4"/>
      <c r="J97" s="4"/>
      <c r="K97" s="4"/>
      <c r="L97" s="15"/>
      <c r="M97" s="8"/>
      <c r="N97" s="13"/>
      <c r="O97" s="10"/>
      <c r="P97" s="15"/>
      <c r="Q97" s="4"/>
      <c r="R97" s="4"/>
      <c r="S97" s="4"/>
      <c r="T97" s="4"/>
      <c r="U97" s="4"/>
      <c r="V97" s="4"/>
      <c r="W97" s="4"/>
      <c r="X97" s="4"/>
      <c r="Y97" s="4"/>
      <c r="Z97" s="15"/>
      <c r="AA97" s="5"/>
    </row>
    <row r="98" spans="1:27" x14ac:dyDescent="0.25">
      <c r="A98" s="3"/>
      <c r="B98" s="15"/>
      <c r="C98" s="4"/>
      <c r="D98" s="4"/>
      <c r="E98" s="4"/>
      <c r="F98" s="4"/>
      <c r="G98" s="4"/>
      <c r="H98" s="4"/>
      <c r="I98" s="4"/>
      <c r="J98" s="4"/>
      <c r="K98" s="4"/>
      <c r="L98" s="15"/>
      <c r="M98" s="8"/>
      <c r="N98" s="13"/>
      <c r="O98" s="10"/>
      <c r="P98" s="15"/>
      <c r="Q98" s="4"/>
      <c r="R98" s="56" t="s">
        <v>50</v>
      </c>
      <c r="S98" s="56"/>
      <c r="T98" s="56"/>
      <c r="U98" s="56"/>
      <c r="V98" s="56"/>
      <c r="W98" s="56"/>
      <c r="X98" s="56"/>
      <c r="Y98" s="4"/>
      <c r="Z98" s="15"/>
      <c r="AA98" s="5"/>
    </row>
    <row r="99" spans="1:27" ht="15.75" thickBot="1" x14ac:dyDescent="0.3">
      <c r="A99" s="3"/>
      <c r="B99" s="15"/>
      <c r="C99" s="4"/>
      <c r="D99" s="4"/>
      <c r="E99" s="4"/>
      <c r="F99" s="4"/>
      <c r="G99" s="4"/>
      <c r="H99" s="4"/>
      <c r="I99" s="4"/>
      <c r="J99" s="4"/>
      <c r="K99" s="4"/>
      <c r="L99" s="15"/>
      <c r="M99" s="8"/>
      <c r="N99" s="13"/>
      <c r="O99" s="10"/>
      <c r="P99" s="15"/>
      <c r="Q99" s="4"/>
      <c r="R99" s="4"/>
      <c r="S99" s="4"/>
      <c r="T99" s="4"/>
      <c r="U99" s="4"/>
      <c r="V99" s="4"/>
      <c r="W99" s="4"/>
      <c r="X99" s="4"/>
      <c r="Y99" s="4"/>
      <c r="Z99" s="15"/>
      <c r="AA99" s="5"/>
    </row>
    <row r="100" spans="1:27" ht="30" customHeight="1" thickBot="1" x14ac:dyDescent="0.3">
      <c r="A100" s="50" t="s">
        <v>185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</row>
    <row r="101" spans="1:27" ht="30" customHeight="1" thickBot="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50" t="s">
        <v>201</v>
      </c>
      <c r="L101" s="50"/>
      <c r="M101" s="50"/>
      <c r="N101" s="48"/>
      <c r="O101" s="50" t="s">
        <v>202</v>
      </c>
      <c r="P101" s="50"/>
      <c r="Q101" s="50"/>
      <c r="R101" s="49"/>
      <c r="S101" s="49"/>
      <c r="T101" s="49"/>
      <c r="U101" s="49"/>
      <c r="V101" s="49"/>
      <c r="W101" s="49"/>
      <c r="X101" s="49"/>
      <c r="Y101" s="49"/>
      <c r="Z101" s="49"/>
      <c r="AA101" s="49"/>
    </row>
    <row r="102" spans="1:27" ht="30" customHeight="1" thickBot="1" x14ac:dyDescent="0.3">
      <c r="A102" s="51" t="s">
        <v>0</v>
      </c>
      <c r="B102" s="52" t="s">
        <v>188</v>
      </c>
      <c r="C102" s="52"/>
      <c r="D102" s="52"/>
      <c r="E102" s="52"/>
      <c r="F102" s="52"/>
      <c r="G102" s="52" t="s">
        <v>189</v>
      </c>
      <c r="H102" s="52"/>
      <c r="I102" s="52"/>
      <c r="J102" s="52"/>
      <c r="K102" s="52"/>
      <c r="L102" s="53" t="s">
        <v>1</v>
      </c>
      <c r="M102" s="54"/>
      <c r="N102" s="11"/>
      <c r="O102" s="55" t="s">
        <v>9</v>
      </c>
      <c r="P102" s="53"/>
      <c r="Q102" s="52" t="s">
        <v>190</v>
      </c>
      <c r="R102" s="52"/>
      <c r="S102" s="52"/>
      <c r="T102" s="52"/>
      <c r="U102" s="52"/>
      <c r="V102" s="52" t="s">
        <v>191</v>
      </c>
      <c r="W102" s="52"/>
      <c r="X102" s="52"/>
      <c r="Y102" s="52"/>
      <c r="Z102" s="52"/>
      <c r="AA102" s="51" t="s">
        <v>0</v>
      </c>
    </row>
    <row r="103" spans="1:27" ht="90" customHeight="1" thickBot="1" x14ac:dyDescent="0.3">
      <c r="A103" s="51"/>
      <c r="B103" s="1" t="s">
        <v>2</v>
      </c>
      <c r="C103" s="1" t="s">
        <v>3</v>
      </c>
      <c r="D103" s="1" t="s">
        <v>4</v>
      </c>
      <c r="E103" s="1" t="s">
        <v>5</v>
      </c>
      <c r="F103" s="1" t="s">
        <v>6</v>
      </c>
      <c r="G103" s="1" t="s">
        <v>2</v>
      </c>
      <c r="H103" s="1" t="s">
        <v>3</v>
      </c>
      <c r="I103" s="1" t="s">
        <v>4</v>
      </c>
      <c r="J103" s="1" t="s">
        <v>5</v>
      </c>
      <c r="K103" s="1" t="s">
        <v>6</v>
      </c>
      <c r="L103" s="1" t="s">
        <v>7</v>
      </c>
      <c r="M103" s="7" t="s">
        <v>8</v>
      </c>
      <c r="N103" s="12"/>
      <c r="O103" s="9" t="s">
        <v>8</v>
      </c>
      <c r="P103" s="1" t="s">
        <v>7</v>
      </c>
      <c r="Q103" s="1" t="s">
        <v>6</v>
      </c>
      <c r="R103" s="1" t="s">
        <v>5</v>
      </c>
      <c r="S103" s="1" t="s">
        <v>4</v>
      </c>
      <c r="T103" s="1" t="s">
        <v>3</v>
      </c>
      <c r="U103" s="1" t="s">
        <v>2</v>
      </c>
      <c r="V103" s="1" t="s">
        <v>6</v>
      </c>
      <c r="W103" s="1" t="s">
        <v>5</v>
      </c>
      <c r="X103" s="1" t="s">
        <v>4</v>
      </c>
      <c r="Y103" s="1" t="s">
        <v>3</v>
      </c>
      <c r="Z103" s="1" t="s">
        <v>2</v>
      </c>
      <c r="AA103" s="51"/>
    </row>
    <row r="104" spans="1:27" x14ac:dyDescent="0.25">
      <c r="A104" s="3"/>
      <c r="B104" s="15"/>
      <c r="C104" s="4"/>
      <c r="D104" s="4"/>
      <c r="E104" s="4"/>
      <c r="F104" s="4"/>
      <c r="G104" s="4"/>
      <c r="H104" s="4"/>
      <c r="I104" s="4"/>
      <c r="J104" s="4"/>
      <c r="K104" s="4"/>
      <c r="L104" s="15"/>
      <c r="M104" s="8"/>
      <c r="N104" s="13"/>
      <c r="O104" s="10" t="s">
        <v>171</v>
      </c>
      <c r="P104" s="15">
        <v>734.09</v>
      </c>
      <c r="Q104" s="4">
        <v>12</v>
      </c>
      <c r="R104" s="18">
        <v>1.7999999999999999E-2</v>
      </c>
      <c r="S104" s="18">
        <f t="shared" ref="S104:S116" si="35">R104*Q104</f>
        <v>0.21599999999999997</v>
      </c>
      <c r="T104" s="4"/>
      <c r="U104" s="15">
        <f t="shared" ref="U104:U116" si="36">P104+S104</f>
        <v>734.30600000000004</v>
      </c>
      <c r="V104" s="4">
        <v>12</v>
      </c>
      <c r="W104" s="18">
        <v>1.7999999999999999E-2</v>
      </c>
      <c r="X104" s="18">
        <f t="shared" ref="X104:X116" si="37">W104*V104</f>
        <v>0.21599999999999997</v>
      </c>
      <c r="Y104" s="4"/>
      <c r="Z104" s="15">
        <f t="shared" ref="Z104:Z116" si="38">U104+X104</f>
        <v>734.52200000000005</v>
      </c>
      <c r="AA104" s="5"/>
    </row>
    <row r="105" spans="1:27" x14ac:dyDescent="0.25">
      <c r="A105" s="3"/>
      <c r="B105" s="15">
        <f t="shared" ref="B105:B107" si="39">D105+G105</f>
        <v>733.89199999999994</v>
      </c>
      <c r="C105" s="4"/>
      <c r="D105" s="18">
        <f t="shared" ref="D105:D122" si="40">E105*F105</f>
        <v>-0.26400000000000001</v>
      </c>
      <c r="E105" s="18">
        <v>-2.1999999999999999E-2</v>
      </c>
      <c r="F105" s="4">
        <v>12</v>
      </c>
      <c r="G105" s="15">
        <f t="shared" ref="G105:G122" si="41">I105+L105</f>
        <v>734.15599999999995</v>
      </c>
      <c r="H105" s="4"/>
      <c r="I105" s="18">
        <f t="shared" ref="I105:I122" si="42">J105*K105</f>
        <v>-0.26400000000000001</v>
      </c>
      <c r="J105" s="18">
        <v>-2.1999999999999999E-2</v>
      </c>
      <c r="K105" s="4">
        <v>12</v>
      </c>
      <c r="L105" s="15">
        <v>734.42</v>
      </c>
      <c r="M105" s="8" t="s">
        <v>165</v>
      </c>
      <c r="N105" s="13"/>
      <c r="O105" s="10" t="s">
        <v>170</v>
      </c>
      <c r="P105" s="15">
        <v>734.42</v>
      </c>
      <c r="Q105" s="4">
        <v>12</v>
      </c>
      <c r="R105" s="18">
        <v>2.1999999999999999E-2</v>
      </c>
      <c r="S105" s="18">
        <f t="shared" si="35"/>
        <v>0.26400000000000001</v>
      </c>
      <c r="T105" s="4"/>
      <c r="U105" s="15">
        <f t="shared" si="36"/>
        <v>734.68399999999997</v>
      </c>
      <c r="V105" s="4">
        <v>12</v>
      </c>
      <c r="W105" s="18">
        <v>2.1999999999999999E-2</v>
      </c>
      <c r="X105" s="18">
        <f t="shared" si="37"/>
        <v>0.26400000000000001</v>
      </c>
      <c r="Y105" s="4"/>
      <c r="Z105" s="15">
        <f t="shared" si="38"/>
        <v>734.94799999999998</v>
      </c>
      <c r="AA105" s="5"/>
    </row>
    <row r="106" spans="1:27" x14ac:dyDescent="0.25">
      <c r="A106" s="3"/>
      <c r="B106" s="15">
        <f t="shared" si="39"/>
        <v>734.07600000000002</v>
      </c>
      <c r="C106" s="4"/>
      <c r="D106" s="18">
        <f t="shared" si="40"/>
        <v>-0.312</v>
      </c>
      <c r="E106" s="18">
        <v>-2.5999999999999999E-2</v>
      </c>
      <c r="F106" s="4">
        <v>12</v>
      </c>
      <c r="G106" s="15">
        <f t="shared" si="41"/>
        <v>734.38800000000003</v>
      </c>
      <c r="H106" s="4"/>
      <c r="I106" s="18">
        <f t="shared" si="42"/>
        <v>-0.312</v>
      </c>
      <c r="J106" s="18">
        <v>-2.5999999999999999E-2</v>
      </c>
      <c r="K106" s="4">
        <v>12</v>
      </c>
      <c r="L106" s="15">
        <v>734.7</v>
      </c>
      <c r="M106" s="8" t="s">
        <v>164</v>
      </c>
      <c r="N106" s="13"/>
      <c r="O106" s="10" t="s">
        <v>164</v>
      </c>
      <c r="P106" s="15">
        <v>734.73</v>
      </c>
      <c r="Q106" s="4">
        <v>12</v>
      </c>
      <c r="R106" s="18">
        <v>2.5999999999999999E-2</v>
      </c>
      <c r="S106" s="18">
        <f t="shared" si="35"/>
        <v>0.312</v>
      </c>
      <c r="T106" s="4"/>
      <c r="U106" s="15">
        <f t="shared" si="36"/>
        <v>735.04200000000003</v>
      </c>
      <c r="V106" s="4">
        <v>12</v>
      </c>
      <c r="W106" s="18">
        <v>2.5999999999999999E-2</v>
      </c>
      <c r="X106" s="18">
        <f t="shared" si="37"/>
        <v>0.312</v>
      </c>
      <c r="Y106" s="4"/>
      <c r="Z106" s="15">
        <f t="shared" si="38"/>
        <v>735.35400000000004</v>
      </c>
      <c r="AA106" s="5"/>
    </row>
    <row r="107" spans="1:27" x14ac:dyDescent="0.25">
      <c r="A107" s="3"/>
      <c r="B107" s="15">
        <f t="shared" si="39"/>
        <v>734.27</v>
      </c>
      <c r="C107" s="4"/>
      <c r="D107" s="18">
        <f t="shared" si="40"/>
        <v>-0.36</v>
      </c>
      <c r="E107" s="18">
        <v>-0.03</v>
      </c>
      <c r="F107" s="4">
        <v>12</v>
      </c>
      <c r="G107" s="15">
        <f t="shared" si="41"/>
        <v>734.63</v>
      </c>
      <c r="H107" s="4"/>
      <c r="I107" s="18">
        <f t="shared" si="42"/>
        <v>-0.36</v>
      </c>
      <c r="J107" s="18">
        <v>-0.03</v>
      </c>
      <c r="K107" s="4">
        <v>12</v>
      </c>
      <c r="L107" s="15">
        <v>734.99</v>
      </c>
      <c r="M107" s="8" t="s">
        <v>103</v>
      </c>
      <c r="N107" s="13"/>
      <c r="O107" s="10" t="s">
        <v>103</v>
      </c>
      <c r="P107" s="15">
        <v>735.01</v>
      </c>
      <c r="Q107" s="4">
        <v>12</v>
      </c>
      <c r="R107" s="18">
        <v>0.03</v>
      </c>
      <c r="S107" s="18">
        <f t="shared" si="35"/>
        <v>0.36</v>
      </c>
      <c r="T107" s="4"/>
      <c r="U107" s="15">
        <f t="shared" si="36"/>
        <v>735.37</v>
      </c>
      <c r="V107" s="4">
        <v>12</v>
      </c>
      <c r="W107" s="18">
        <v>0.03</v>
      </c>
      <c r="X107" s="18">
        <f t="shared" si="37"/>
        <v>0.36</v>
      </c>
      <c r="Y107" s="4"/>
      <c r="Z107" s="15">
        <f t="shared" si="38"/>
        <v>735.73</v>
      </c>
      <c r="AA107" s="5"/>
    </row>
    <row r="108" spans="1:27" x14ac:dyDescent="0.25">
      <c r="A108" s="3"/>
      <c r="B108" s="15">
        <f t="shared" ref="B108" si="43">D108+G108</f>
        <v>734.42399999999998</v>
      </c>
      <c r="C108" s="4"/>
      <c r="D108" s="18">
        <f t="shared" si="40"/>
        <v>-0.40800000000000003</v>
      </c>
      <c r="E108" s="18">
        <v>-3.4000000000000002E-2</v>
      </c>
      <c r="F108" s="4">
        <v>12</v>
      </c>
      <c r="G108" s="15">
        <f t="shared" si="41"/>
        <v>734.83199999999999</v>
      </c>
      <c r="H108" s="4"/>
      <c r="I108" s="18">
        <f t="shared" si="42"/>
        <v>-0.40800000000000003</v>
      </c>
      <c r="J108" s="18">
        <v>-3.4000000000000002E-2</v>
      </c>
      <c r="K108" s="4">
        <v>12</v>
      </c>
      <c r="L108" s="15">
        <v>735.24</v>
      </c>
      <c r="M108" s="8" t="s">
        <v>76</v>
      </c>
      <c r="N108" s="13"/>
      <c r="O108" s="10" t="s">
        <v>76</v>
      </c>
      <c r="P108" s="15">
        <v>735.26</v>
      </c>
      <c r="Q108" s="4">
        <v>12</v>
      </c>
      <c r="R108" s="18">
        <v>3.4000000000000002E-2</v>
      </c>
      <c r="S108" s="18">
        <f t="shared" si="35"/>
        <v>0.40800000000000003</v>
      </c>
      <c r="T108" s="4"/>
      <c r="U108" s="15">
        <f t="shared" si="36"/>
        <v>735.66800000000001</v>
      </c>
      <c r="V108" s="4">
        <v>12</v>
      </c>
      <c r="W108" s="18">
        <v>3.4000000000000002E-2</v>
      </c>
      <c r="X108" s="18">
        <f t="shared" si="37"/>
        <v>0.40800000000000003</v>
      </c>
      <c r="Y108" s="4"/>
      <c r="Z108" s="15">
        <f t="shared" si="38"/>
        <v>736.07600000000002</v>
      </c>
      <c r="AA108" s="5"/>
    </row>
    <row r="109" spans="1:27" x14ac:dyDescent="0.25">
      <c r="A109" s="3"/>
      <c r="B109" s="15">
        <f t="shared" ref="B109" si="44">D109+G109</f>
        <v>734.51400000000012</v>
      </c>
      <c r="C109" s="4"/>
      <c r="D109" s="18">
        <f t="shared" si="40"/>
        <v>-0.46799999999999997</v>
      </c>
      <c r="E109" s="18">
        <v>-3.9E-2</v>
      </c>
      <c r="F109" s="4">
        <v>12</v>
      </c>
      <c r="G109" s="15">
        <f t="shared" si="41"/>
        <v>734.98200000000008</v>
      </c>
      <c r="H109" s="4"/>
      <c r="I109" s="18">
        <f t="shared" si="42"/>
        <v>-0.46799999999999997</v>
      </c>
      <c r="J109" s="18">
        <v>-3.9E-2</v>
      </c>
      <c r="K109" s="4">
        <v>12</v>
      </c>
      <c r="L109" s="15">
        <v>735.45</v>
      </c>
      <c r="M109" s="8" t="s">
        <v>77</v>
      </c>
      <c r="N109" s="13"/>
      <c r="O109" s="10" t="s">
        <v>77</v>
      </c>
      <c r="P109" s="15">
        <v>735.48</v>
      </c>
      <c r="Q109" s="4">
        <v>12</v>
      </c>
      <c r="R109" s="18">
        <v>3.9E-2</v>
      </c>
      <c r="S109" s="18">
        <f t="shared" si="35"/>
        <v>0.46799999999999997</v>
      </c>
      <c r="T109" s="4"/>
      <c r="U109" s="15">
        <f t="shared" si="36"/>
        <v>735.94799999999998</v>
      </c>
      <c r="V109" s="4">
        <v>12</v>
      </c>
      <c r="W109" s="18">
        <v>3.9E-2</v>
      </c>
      <c r="X109" s="18">
        <f t="shared" si="37"/>
        <v>0.46799999999999997</v>
      </c>
      <c r="Y109" s="4"/>
      <c r="Z109" s="15">
        <f t="shared" si="38"/>
        <v>736.41599999999994</v>
      </c>
      <c r="AA109" s="5"/>
    </row>
    <row r="110" spans="1:27" x14ac:dyDescent="0.25">
      <c r="A110" s="3"/>
      <c r="B110" s="15">
        <f t="shared" ref="B110:B116" si="45">D110+G110</f>
        <v>734.60800000000006</v>
      </c>
      <c r="C110" s="4"/>
      <c r="D110" s="18">
        <f t="shared" si="40"/>
        <v>-0.51600000000000001</v>
      </c>
      <c r="E110" s="18">
        <v>-4.2999999999999997E-2</v>
      </c>
      <c r="F110" s="4">
        <v>12</v>
      </c>
      <c r="G110" s="15">
        <f t="shared" si="41"/>
        <v>735.12400000000002</v>
      </c>
      <c r="H110" s="4"/>
      <c r="I110" s="18">
        <f t="shared" si="42"/>
        <v>-0.51600000000000001</v>
      </c>
      <c r="J110" s="18">
        <v>-4.2999999999999997E-2</v>
      </c>
      <c r="K110" s="4">
        <v>12</v>
      </c>
      <c r="L110" s="15">
        <v>735.64</v>
      </c>
      <c r="M110" s="8" t="s">
        <v>78</v>
      </c>
      <c r="N110" s="13"/>
      <c r="O110" s="10" t="s">
        <v>78</v>
      </c>
      <c r="P110" s="15">
        <v>735.66</v>
      </c>
      <c r="Q110" s="4">
        <v>12</v>
      </c>
      <c r="R110" s="18">
        <v>4.2999999999999997E-2</v>
      </c>
      <c r="S110" s="18">
        <f t="shared" si="35"/>
        <v>0.51600000000000001</v>
      </c>
      <c r="T110" s="4"/>
      <c r="U110" s="15">
        <f t="shared" si="36"/>
        <v>736.17599999999993</v>
      </c>
      <c r="V110" s="4">
        <v>12</v>
      </c>
      <c r="W110" s="18">
        <v>4.2999999999999997E-2</v>
      </c>
      <c r="X110" s="18">
        <f t="shared" si="37"/>
        <v>0.51600000000000001</v>
      </c>
      <c r="Y110" s="4"/>
      <c r="Z110" s="15">
        <f t="shared" si="38"/>
        <v>736.69199999999989</v>
      </c>
      <c r="AA110" s="5"/>
    </row>
    <row r="111" spans="1:27" x14ac:dyDescent="0.25">
      <c r="A111" s="3"/>
      <c r="B111" s="15">
        <f t="shared" si="45"/>
        <v>734.65200000000004</v>
      </c>
      <c r="C111" s="4"/>
      <c r="D111" s="18">
        <f t="shared" si="40"/>
        <v>-0.56400000000000006</v>
      </c>
      <c r="E111" s="18">
        <v>-4.7E-2</v>
      </c>
      <c r="F111" s="4">
        <v>12</v>
      </c>
      <c r="G111" s="15">
        <f t="shared" si="41"/>
        <v>735.21600000000001</v>
      </c>
      <c r="H111" s="4"/>
      <c r="I111" s="18">
        <f t="shared" si="42"/>
        <v>-0.56400000000000006</v>
      </c>
      <c r="J111" s="18">
        <v>-4.7E-2</v>
      </c>
      <c r="K111" s="4">
        <v>12</v>
      </c>
      <c r="L111" s="15">
        <v>735.78</v>
      </c>
      <c r="M111" s="8" t="s">
        <v>79</v>
      </c>
      <c r="N111" s="13"/>
      <c r="O111" s="10" t="s">
        <v>79</v>
      </c>
      <c r="P111" s="15">
        <v>735.81</v>
      </c>
      <c r="Q111" s="4">
        <v>12</v>
      </c>
      <c r="R111" s="18">
        <v>4.7E-2</v>
      </c>
      <c r="S111" s="18">
        <f t="shared" si="35"/>
        <v>0.56400000000000006</v>
      </c>
      <c r="T111" s="4"/>
      <c r="U111" s="15">
        <f t="shared" si="36"/>
        <v>736.37399999999991</v>
      </c>
      <c r="V111" s="4">
        <v>12</v>
      </c>
      <c r="W111" s="18">
        <v>4.7E-2</v>
      </c>
      <c r="X111" s="18">
        <f t="shared" si="37"/>
        <v>0.56400000000000006</v>
      </c>
      <c r="Y111" s="4"/>
      <c r="Z111" s="15">
        <f t="shared" si="38"/>
        <v>736.93799999999987</v>
      </c>
      <c r="AA111" s="5"/>
    </row>
    <row r="112" spans="1:27" x14ac:dyDescent="0.25">
      <c r="A112" s="3"/>
      <c r="B112" s="15">
        <f t="shared" si="45"/>
        <v>734.67600000000004</v>
      </c>
      <c r="C112" s="4"/>
      <c r="D112" s="18">
        <f t="shared" si="40"/>
        <v>-0.61199999999999999</v>
      </c>
      <c r="E112" s="18">
        <v>-5.0999999999999997E-2</v>
      </c>
      <c r="F112" s="4">
        <v>12</v>
      </c>
      <c r="G112" s="15">
        <f t="shared" si="41"/>
        <v>735.28800000000001</v>
      </c>
      <c r="H112" s="4"/>
      <c r="I112" s="18">
        <f t="shared" si="42"/>
        <v>-0.61199999999999999</v>
      </c>
      <c r="J112" s="18">
        <v>-5.0999999999999997E-2</v>
      </c>
      <c r="K112" s="4">
        <v>12</v>
      </c>
      <c r="L112" s="15">
        <v>735.9</v>
      </c>
      <c r="M112" s="8" t="s">
        <v>80</v>
      </c>
      <c r="N112" s="13"/>
      <c r="O112" s="10" t="s">
        <v>80</v>
      </c>
      <c r="P112" s="15">
        <v>735.92</v>
      </c>
      <c r="Q112" s="4">
        <v>12</v>
      </c>
      <c r="R112" s="18">
        <v>5.0999999999999997E-2</v>
      </c>
      <c r="S112" s="18">
        <f t="shared" si="35"/>
        <v>0.61199999999999999</v>
      </c>
      <c r="T112" s="4"/>
      <c r="U112" s="15">
        <f t="shared" si="36"/>
        <v>736.53199999999993</v>
      </c>
      <c r="V112" s="4">
        <v>12</v>
      </c>
      <c r="W112" s="18">
        <v>5.0999999999999997E-2</v>
      </c>
      <c r="X112" s="18">
        <f t="shared" si="37"/>
        <v>0.61199999999999999</v>
      </c>
      <c r="Y112" s="4"/>
      <c r="Z112" s="15">
        <f t="shared" si="38"/>
        <v>737.14399999999989</v>
      </c>
      <c r="AA112" s="5"/>
    </row>
    <row r="113" spans="1:27" x14ac:dyDescent="0.25">
      <c r="A113" s="3"/>
      <c r="B113" s="15">
        <f t="shared" si="45"/>
        <v>734.66000000000008</v>
      </c>
      <c r="C113" s="4"/>
      <c r="D113" s="18">
        <f t="shared" si="40"/>
        <v>-0.66</v>
      </c>
      <c r="E113" s="18">
        <v>-5.5E-2</v>
      </c>
      <c r="F113" s="4">
        <v>12</v>
      </c>
      <c r="G113" s="15">
        <f t="shared" si="41"/>
        <v>735.32</v>
      </c>
      <c r="H113" s="4"/>
      <c r="I113" s="18">
        <f t="shared" si="42"/>
        <v>-0.66</v>
      </c>
      <c r="J113" s="18">
        <v>-5.5E-2</v>
      </c>
      <c r="K113" s="4">
        <v>12</v>
      </c>
      <c r="L113" s="15">
        <v>735.98</v>
      </c>
      <c r="M113" s="8" t="s">
        <v>81</v>
      </c>
      <c r="N113" s="13"/>
      <c r="O113" s="10" t="s">
        <v>81</v>
      </c>
      <c r="P113" s="15">
        <v>736.04</v>
      </c>
      <c r="Q113" s="4">
        <v>12</v>
      </c>
      <c r="R113" s="18">
        <v>5.5E-2</v>
      </c>
      <c r="S113" s="18">
        <f t="shared" si="35"/>
        <v>0.66</v>
      </c>
      <c r="T113" s="4"/>
      <c r="U113" s="15">
        <f t="shared" si="36"/>
        <v>736.69999999999993</v>
      </c>
      <c r="V113" s="4">
        <v>12</v>
      </c>
      <c r="W113" s="18">
        <v>5.5E-2</v>
      </c>
      <c r="X113" s="18">
        <f t="shared" si="37"/>
        <v>0.66</v>
      </c>
      <c r="Y113" s="4"/>
      <c r="Z113" s="15">
        <f t="shared" si="38"/>
        <v>737.3599999999999</v>
      </c>
      <c r="AA113" s="5"/>
    </row>
    <row r="114" spans="1:27" x14ac:dyDescent="0.25">
      <c r="A114" s="3"/>
      <c r="B114" s="15">
        <f t="shared" si="45"/>
        <v>734.65400000000011</v>
      </c>
      <c r="C114" s="4"/>
      <c r="D114" s="18">
        <f t="shared" si="40"/>
        <v>-0.70799999999999996</v>
      </c>
      <c r="E114" s="18">
        <v>-5.8999999999999997E-2</v>
      </c>
      <c r="F114" s="4">
        <v>12</v>
      </c>
      <c r="G114" s="15">
        <f t="shared" si="41"/>
        <v>735.36200000000008</v>
      </c>
      <c r="H114" s="4"/>
      <c r="I114" s="18">
        <f t="shared" si="42"/>
        <v>-0.70799999999999996</v>
      </c>
      <c r="J114" s="18">
        <v>-5.8999999999999997E-2</v>
      </c>
      <c r="K114" s="4">
        <v>12</v>
      </c>
      <c r="L114" s="15">
        <v>736.07</v>
      </c>
      <c r="M114" s="8" t="s">
        <v>82</v>
      </c>
      <c r="N114" s="13"/>
      <c r="O114" s="10" t="s">
        <v>82</v>
      </c>
      <c r="P114" s="15">
        <v>736.15</v>
      </c>
      <c r="Q114" s="4">
        <v>12</v>
      </c>
      <c r="R114" s="18">
        <v>5.8999999999999997E-2</v>
      </c>
      <c r="S114" s="18">
        <f t="shared" si="35"/>
        <v>0.70799999999999996</v>
      </c>
      <c r="T114" s="4"/>
      <c r="U114" s="15">
        <f t="shared" si="36"/>
        <v>736.85799999999995</v>
      </c>
      <c r="V114" s="4">
        <v>12</v>
      </c>
      <c r="W114" s="18">
        <v>5.8999999999999997E-2</v>
      </c>
      <c r="X114" s="18">
        <f t="shared" si="37"/>
        <v>0.70799999999999996</v>
      </c>
      <c r="Y114" s="4"/>
      <c r="Z114" s="15">
        <f t="shared" si="38"/>
        <v>737.56599999999992</v>
      </c>
      <c r="AA114" s="5"/>
    </row>
    <row r="115" spans="1:27" x14ac:dyDescent="0.25">
      <c r="A115" s="3"/>
      <c r="B115" s="15">
        <f t="shared" si="45"/>
        <v>734.66800000000001</v>
      </c>
      <c r="C115" s="4"/>
      <c r="D115" s="18">
        <f t="shared" si="40"/>
        <v>-0.75600000000000001</v>
      </c>
      <c r="E115" s="18">
        <v>-6.3E-2</v>
      </c>
      <c r="F115" s="4">
        <v>12</v>
      </c>
      <c r="G115" s="15">
        <f t="shared" si="41"/>
        <v>735.42399999999998</v>
      </c>
      <c r="H115" s="4"/>
      <c r="I115" s="18">
        <f t="shared" si="42"/>
        <v>-0.75600000000000001</v>
      </c>
      <c r="J115" s="18">
        <v>-6.3E-2</v>
      </c>
      <c r="K115" s="4">
        <v>12</v>
      </c>
      <c r="L115" s="15">
        <v>736.18</v>
      </c>
      <c r="M115" s="8" t="s">
        <v>83</v>
      </c>
      <c r="N115" s="13"/>
      <c r="O115" s="10" t="s">
        <v>83</v>
      </c>
      <c r="P115" s="15">
        <v>736.24</v>
      </c>
      <c r="Q115" s="4">
        <v>12</v>
      </c>
      <c r="R115" s="18">
        <v>6.3E-2</v>
      </c>
      <c r="S115" s="18">
        <f t="shared" si="35"/>
        <v>0.75600000000000001</v>
      </c>
      <c r="T115" s="4"/>
      <c r="U115" s="15">
        <f t="shared" si="36"/>
        <v>736.99599999999998</v>
      </c>
      <c r="V115" s="4">
        <v>12</v>
      </c>
      <c r="W115" s="18">
        <v>6.3E-2</v>
      </c>
      <c r="X115" s="18">
        <f t="shared" si="37"/>
        <v>0.75600000000000001</v>
      </c>
      <c r="Y115" s="4"/>
      <c r="Z115" s="15">
        <f t="shared" si="38"/>
        <v>737.75199999999995</v>
      </c>
      <c r="AA115" s="5"/>
    </row>
    <row r="116" spans="1:27" x14ac:dyDescent="0.25">
      <c r="A116" s="3" t="s">
        <v>197</v>
      </c>
      <c r="B116" s="15">
        <f t="shared" si="45"/>
        <v>734.63599999999997</v>
      </c>
      <c r="C116" s="4"/>
      <c r="D116" s="18">
        <f t="shared" si="40"/>
        <v>-0.79200000000000004</v>
      </c>
      <c r="E116" s="18">
        <v>-6.6000000000000003E-2</v>
      </c>
      <c r="F116" s="4">
        <v>12</v>
      </c>
      <c r="G116" s="15">
        <f t="shared" si="41"/>
        <v>735.428</v>
      </c>
      <c r="H116" s="4"/>
      <c r="I116" s="18">
        <f t="shared" si="42"/>
        <v>-0.79200000000000004</v>
      </c>
      <c r="J116" s="18">
        <v>-6.6000000000000003E-2</v>
      </c>
      <c r="K116" s="4">
        <v>12</v>
      </c>
      <c r="L116" s="15">
        <v>736.22</v>
      </c>
      <c r="M116" s="8" t="s">
        <v>84</v>
      </c>
      <c r="N116" s="13"/>
      <c r="O116" s="10" t="s">
        <v>84</v>
      </c>
      <c r="P116" s="15">
        <v>736.28</v>
      </c>
      <c r="Q116" s="4">
        <v>12</v>
      </c>
      <c r="R116" s="18">
        <v>6.6000000000000003E-2</v>
      </c>
      <c r="S116" s="18">
        <f t="shared" si="35"/>
        <v>0.79200000000000004</v>
      </c>
      <c r="T116" s="4"/>
      <c r="U116" s="15">
        <f t="shared" si="36"/>
        <v>737.072</v>
      </c>
      <c r="V116" s="4">
        <v>12</v>
      </c>
      <c r="W116" s="18">
        <v>6.6000000000000003E-2</v>
      </c>
      <c r="X116" s="18">
        <f t="shared" si="37"/>
        <v>0.79200000000000004</v>
      </c>
      <c r="Y116" s="4"/>
      <c r="Z116" s="15">
        <f t="shared" si="38"/>
        <v>737.86400000000003</v>
      </c>
      <c r="AA116" s="5" t="s">
        <v>197</v>
      </c>
    </row>
    <row r="117" spans="1:27" x14ac:dyDescent="0.25">
      <c r="A117" s="3"/>
      <c r="B117" s="15">
        <f t="shared" ref="B117" si="46">D117+G117</f>
        <v>734.67599999999993</v>
      </c>
      <c r="C117" s="4"/>
      <c r="D117" s="18">
        <f t="shared" si="40"/>
        <v>-0.79200000000000004</v>
      </c>
      <c r="E117" s="18">
        <v>-6.6000000000000003E-2</v>
      </c>
      <c r="F117" s="4">
        <v>12</v>
      </c>
      <c r="G117" s="15">
        <f t="shared" si="41"/>
        <v>735.46799999999996</v>
      </c>
      <c r="H117" s="4"/>
      <c r="I117" s="18">
        <f t="shared" si="42"/>
        <v>-0.79200000000000004</v>
      </c>
      <c r="J117" s="18">
        <v>-6.6000000000000003E-2</v>
      </c>
      <c r="K117" s="4">
        <v>12</v>
      </c>
      <c r="L117" s="15">
        <v>736.26</v>
      </c>
      <c r="M117" s="8" t="s">
        <v>85</v>
      </c>
      <c r="N117" s="13"/>
      <c r="O117" s="10" t="s">
        <v>85</v>
      </c>
      <c r="P117" s="15">
        <v>736.31</v>
      </c>
      <c r="Q117" s="4">
        <v>12</v>
      </c>
      <c r="R117" s="18">
        <v>6.6000000000000003E-2</v>
      </c>
      <c r="S117" s="18">
        <f t="shared" ref="S117:S136" si="47">R117*Q117</f>
        <v>0.79200000000000004</v>
      </c>
      <c r="T117" s="4"/>
      <c r="U117" s="15">
        <f t="shared" ref="U117:U136" si="48">P117+S117</f>
        <v>737.10199999999998</v>
      </c>
      <c r="V117" s="4">
        <v>12</v>
      </c>
      <c r="W117" s="18">
        <v>6.6000000000000003E-2</v>
      </c>
      <c r="X117" s="18">
        <f t="shared" ref="X117:X136" si="49">W117*V117</f>
        <v>0.79200000000000004</v>
      </c>
      <c r="Y117" s="4"/>
      <c r="Z117" s="15">
        <f t="shared" ref="Z117:Z136" si="50">U117+X117</f>
        <v>737.89400000000001</v>
      </c>
      <c r="AA117" s="5"/>
    </row>
    <row r="118" spans="1:27" x14ac:dyDescent="0.25">
      <c r="A118" s="3"/>
      <c r="B118" s="15">
        <f t="shared" ref="B118" si="51">D118+G118</f>
        <v>734.74599999999998</v>
      </c>
      <c r="C118" s="4"/>
      <c r="D118" s="18">
        <f t="shared" si="40"/>
        <v>-0.79200000000000004</v>
      </c>
      <c r="E118" s="18">
        <v>-6.6000000000000003E-2</v>
      </c>
      <c r="F118" s="4">
        <v>12</v>
      </c>
      <c r="G118" s="15">
        <f t="shared" si="41"/>
        <v>735.53800000000001</v>
      </c>
      <c r="H118" s="4"/>
      <c r="I118" s="18">
        <f t="shared" si="42"/>
        <v>-0.79200000000000004</v>
      </c>
      <c r="J118" s="18">
        <v>-6.6000000000000003E-2</v>
      </c>
      <c r="K118" s="4">
        <v>12</v>
      </c>
      <c r="L118" s="15">
        <v>736.33</v>
      </c>
      <c r="M118" s="8" t="s">
        <v>86</v>
      </c>
      <c r="N118" s="13"/>
      <c r="O118" s="10" t="s">
        <v>86</v>
      </c>
      <c r="P118" s="15">
        <v>736.35</v>
      </c>
      <c r="Q118" s="4">
        <v>12</v>
      </c>
      <c r="R118" s="18">
        <v>6.6000000000000003E-2</v>
      </c>
      <c r="S118" s="18">
        <f t="shared" si="47"/>
        <v>0.79200000000000004</v>
      </c>
      <c r="T118" s="4"/>
      <c r="U118" s="15">
        <f t="shared" si="48"/>
        <v>737.14200000000005</v>
      </c>
      <c r="V118" s="4">
        <v>12</v>
      </c>
      <c r="W118" s="18">
        <v>6.6000000000000003E-2</v>
      </c>
      <c r="X118" s="18">
        <f t="shared" si="49"/>
        <v>0.79200000000000004</v>
      </c>
      <c r="Y118" s="4"/>
      <c r="Z118" s="15">
        <f t="shared" si="50"/>
        <v>737.93400000000008</v>
      </c>
      <c r="AA118" s="5"/>
    </row>
    <row r="119" spans="1:27" x14ac:dyDescent="0.25">
      <c r="A119" s="3"/>
      <c r="B119" s="15">
        <f t="shared" ref="B119" si="52">D119+G119</f>
        <v>734.77599999999995</v>
      </c>
      <c r="C119" s="4"/>
      <c r="D119" s="18">
        <f t="shared" si="40"/>
        <v>-0.79200000000000004</v>
      </c>
      <c r="E119" s="18">
        <v>-6.6000000000000003E-2</v>
      </c>
      <c r="F119" s="4">
        <v>12</v>
      </c>
      <c r="G119" s="15">
        <f t="shared" si="41"/>
        <v>735.56799999999998</v>
      </c>
      <c r="H119" s="4"/>
      <c r="I119" s="18">
        <f t="shared" si="42"/>
        <v>-0.79200000000000004</v>
      </c>
      <c r="J119" s="18">
        <v>-6.6000000000000003E-2</v>
      </c>
      <c r="K119" s="4">
        <v>12</v>
      </c>
      <c r="L119" s="15">
        <v>736.36</v>
      </c>
      <c r="M119" s="8" t="s">
        <v>87</v>
      </c>
      <c r="N119" s="13"/>
      <c r="O119" s="10" t="s">
        <v>87</v>
      </c>
      <c r="P119" s="15">
        <v>736.38</v>
      </c>
      <c r="Q119" s="4">
        <v>12</v>
      </c>
      <c r="R119" s="18">
        <v>6.6000000000000003E-2</v>
      </c>
      <c r="S119" s="18">
        <f t="shared" si="47"/>
        <v>0.79200000000000004</v>
      </c>
      <c r="T119" s="4"/>
      <c r="U119" s="15">
        <f t="shared" si="48"/>
        <v>737.17200000000003</v>
      </c>
      <c r="V119" s="4">
        <v>12</v>
      </c>
      <c r="W119" s="18">
        <v>6.6000000000000003E-2</v>
      </c>
      <c r="X119" s="18">
        <f t="shared" si="49"/>
        <v>0.79200000000000004</v>
      </c>
      <c r="Y119" s="4"/>
      <c r="Z119" s="15">
        <f t="shared" si="50"/>
        <v>737.96400000000006</v>
      </c>
      <c r="AA119" s="5"/>
    </row>
    <row r="120" spans="1:27" x14ac:dyDescent="0.25">
      <c r="A120" s="3"/>
      <c r="B120" s="15">
        <f t="shared" ref="B120" si="53">D120+G120</f>
        <v>734.79599999999994</v>
      </c>
      <c r="C120" s="4"/>
      <c r="D120" s="18">
        <f t="shared" si="40"/>
        <v>-0.79200000000000004</v>
      </c>
      <c r="E120" s="18">
        <v>-6.6000000000000003E-2</v>
      </c>
      <c r="F120" s="4">
        <v>12</v>
      </c>
      <c r="G120" s="15">
        <f t="shared" si="41"/>
        <v>735.58799999999997</v>
      </c>
      <c r="H120" s="4"/>
      <c r="I120" s="18">
        <f t="shared" si="42"/>
        <v>-0.79200000000000004</v>
      </c>
      <c r="J120" s="18">
        <v>-6.6000000000000003E-2</v>
      </c>
      <c r="K120" s="4">
        <v>12</v>
      </c>
      <c r="L120" s="15">
        <v>736.38</v>
      </c>
      <c r="M120" s="8" t="s">
        <v>88</v>
      </c>
      <c r="N120" s="13"/>
      <c r="O120" s="10" t="s">
        <v>88</v>
      </c>
      <c r="P120" s="15">
        <v>736.39</v>
      </c>
      <c r="Q120" s="4">
        <v>12</v>
      </c>
      <c r="R120" s="18">
        <v>6.6000000000000003E-2</v>
      </c>
      <c r="S120" s="18">
        <f t="shared" si="47"/>
        <v>0.79200000000000004</v>
      </c>
      <c r="T120" s="4"/>
      <c r="U120" s="15">
        <f t="shared" si="48"/>
        <v>737.18200000000002</v>
      </c>
      <c r="V120" s="4">
        <v>12</v>
      </c>
      <c r="W120" s="18">
        <v>6.6000000000000003E-2</v>
      </c>
      <c r="X120" s="18">
        <f t="shared" si="49"/>
        <v>0.79200000000000004</v>
      </c>
      <c r="Y120" s="4"/>
      <c r="Z120" s="15">
        <f t="shared" si="50"/>
        <v>737.97400000000005</v>
      </c>
      <c r="AA120" s="5"/>
    </row>
    <row r="121" spans="1:27" x14ac:dyDescent="0.25">
      <c r="A121" s="3"/>
      <c r="B121" s="15">
        <f t="shared" ref="B121" si="54">D121+G121</f>
        <v>734.78599999999994</v>
      </c>
      <c r="C121" s="4"/>
      <c r="D121" s="18">
        <f t="shared" si="40"/>
        <v>-0.79200000000000004</v>
      </c>
      <c r="E121" s="18">
        <v>-6.6000000000000003E-2</v>
      </c>
      <c r="F121" s="4">
        <v>12</v>
      </c>
      <c r="G121" s="15">
        <f t="shared" si="41"/>
        <v>735.57799999999997</v>
      </c>
      <c r="H121" s="4"/>
      <c r="I121" s="18">
        <f t="shared" si="42"/>
        <v>-0.79200000000000004</v>
      </c>
      <c r="J121" s="18">
        <v>-6.6000000000000003E-2</v>
      </c>
      <c r="K121" s="4">
        <v>12</v>
      </c>
      <c r="L121" s="15">
        <v>736.37</v>
      </c>
      <c r="M121" s="8" t="s">
        <v>89</v>
      </c>
      <c r="N121" s="13"/>
      <c r="O121" s="10" t="s">
        <v>89</v>
      </c>
      <c r="P121" s="15">
        <v>736.38</v>
      </c>
      <c r="Q121" s="4">
        <v>12</v>
      </c>
      <c r="R121" s="18">
        <v>6.6000000000000003E-2</v>
      </c>
      <c r="S121" s="18">
        <f t="shared" si="47"/>
        <v>0.79200000000000004</v>
      </c>
      <c r="T121" s="4"/>
      <c r="U121" s="15">
        <f t="shared" si="48"/>
        <v>737.17200000000003</v>
      </c>
      <c r="V121" s="4">
        <v>12</v>
      </c>
      <c r="W121" s="18">
        <v>6.6000000000000003E-2</v>
      </c>
      <c r="X121" s="18">
        <f t="shared" si="49"/>
        <v>0.79200000000000004</v>
      </c>
      <c r="Y121" s="4"/>
      <c r="Z121" s="15">
        <f t="shared" si="50"/>
        <v>737.96400000000006</v>
      </c>
      <c r="AA121" s="5"/>
    </row>
    <row r="122" spans="1:27" x14ac:dyDescent="0.25">
      <c r="A122" s="3"/>
      <c r="B122" s="15">
        <f t="shared" ref="B122" si="55">D122+G122</f>
        <v>734.74599999999998</v>
      </c>
      <c r="C122" s="4"/>
      <c r="D122" s="18">
        <f t="shared" si="40"/>
        <v>-0.79200000000000004</v>
      </c>
      <c r="E122" s="18">
        <v>-6.6000000000000003E-2</v>
      </c>
      <c r="F122" s="4">
        <v>12</v>
      </c>
      <c r="G122" s="15">
        <f t="shared" si="41"/>
        <v>735.53800000000001</v>
      </c>
      <c r="H122" s="4"/>
      <c r="I122" s="18">
        <f t="shared" si="42"/>
        <v>-0.79200000000000004</v>
      </c>
      <c r="J122" s="18">
        <v>-6.6000000000000003E-2</v>
      </c>
      <c r="K122" s="4">
        <v>12</v>
      </c>
      <c r="L122" s="15">
        <v>736.33</v>
      </c>
      <c r="M122" s="8" t="s">
        <v>90</v>
      </c>
      <c r="N122" s="13"/>
      <c r="O122" s="10" t="s">
        <v>90</v>
      </c>
      <c r="P122" s="15">
        <v>736.34</v>
      </c>
      <c r="Q122" s="4">
        <v>12</v>
      </c>
      <c r="R122" s="18">
        <v>6.6000000000000003E-2</v>
      </c>
      <c r="S122" s="18">
        <f t="shared" si="47"/>
        <v>0.79200000000000004</v>
      </c>
      <c r="T122" s="4"/>
      <c r="U122" s="15">
        <f t="shared" si="48"/>
        <v>737.13200000000006</v>
      </c>
      <c r="V122" s="4">
        <v>12</v>
      </c>
      <c r="W122" s="18">
        <v>6.6000000000000003E-2</v>
      </c>
      <c r="X122" s="18">
        <f t="shared" si="49"/>
        <v>0.79200000000000004</v>
      </c>
      <c r="Y122" s="4"/>
      <c r="Z122" s="15">
        <f t="shared" si="50"/>
        <v>737.92400000000009</v>
      </c>
      <c r="AA122" s="5"/>
    </row>
    <row r="123" spans="1:27" x14ac:dyDescent="0.25">
      <c r="A123" s="3"/>
      <c r="B123" s="15">
        <f t="shared" ref="B123:B138" si="56">D123+G123</f>
        <v>734.68599999999992</v>
      </c>
      <c r="C123" s="4"/>
      <c r="D123" s="18">
        <f t="shared" ref="D123:D138" si="57">E123*F123</f>
        <v>-0.79200000000000004</v>
      </c>
      <c r="E123" s="18">
        <v>-6.6000000000000003E-2</v>
      </c>
      <c r="F123" s="4">
        <v>12</v>
      </c>
      <c r="G123" s="15">
        <f t="shared" ref="G123:G138" si="58">I123+L123</f>
        <v>735.47799999999995</v>
      </c>
      <c r="H123" s="4"/>
      <c r="I123" s="18">
        <f t="shared" ref="I123:I138" si="59">J123*K123</f>
        <v>-0.79200000000000004</v>
      </c>
      <c r="J123" s="18">
        <v>-6.6000000000000003E-2</v>
      </c>
      <c r="K123" s="4">
        <v>12</v>
      </c>
      <c r="L123" s="15">
        <v>736.27</v>
      </c>
      <c r="M123" s="8" t="s">
        <v>91</v>
      </c>
      <c r="N123" s="13"/>
      <c r="O123" s="10" t="s">
        <v>91</v>
      </c>
      <c r="P123" s="15">
        <v>736.29</v>
      </c>
      <c r="Q123" s="4">
        <v>12</v>
      </c>
      <c r="R123" s="18">
        <v>6.6000000000000003E-2</v>
      </c>
      <c r="S123" s="18">
        <f t="shared" si="47"/>
        <v>0.79200000000000004</v>
      </c>
      <c r="T123" s="4"/>
      <c r="U123" s="15">
        <f t="shared" si="48"/>
        <v>737.08199999999999</v>
      </c>
      <c r="V123" s="4">
        <v>12</v>
      </c>
      <c r="W123" s="18">
        <v>6.6000000000000003E-2</v>
      </c>
      <c r="X123" s="18">
        <f t="shared" si="49"/>
        <v>0.79200000000000004</v>
      </c>
      <c r="Y123" s="4"/>
      <c r="Z123" s="15">
        <f t="shared" si="50"/>
        <v>737.87400000000002</v>
      </c>
      <c r="AA123" s="5"/>
    </row>
    <row r="124" spans="1:27" x14ac:dyDescent="0.25">
      <c r="A124" s="3"/>
      <c r="B124" s="15">
        <f t="shared" si="56"/>
        <v>734.60599999999999</v>
      </c>
      <c r="C124" s="4"/>
      <c r="D124" s="18">
        <f t="shared" si="57"/>
        <v>-0.79200000000000004</v>
      </c>
      <c r="E124" s="18">
        <v>-6.6000000000000003E-2</v>
      </c>
      <c r="F124" s="4">
        <v>12</v>
      </c>
      <c r="G124" s="15">
        <f t="shared" si="58"/>
        <v>735.39800000000002</v>
      </c>
      <c r="H124" s="4"/>
      <c r="I124" s="18">
        <f t="shared" si="59"/>
        <v>-0.79200000000000004</v>
      </c>
      <c r="J124" s="18">
        <v>-6.6000000000000003E-2</v>
      </c>
      <c r="K124" s="4">
        <v>12</v>
      </c>
      <c r="L124" s="15">
        <v>736.19</v>
      </c>
      <c r="M124" s="8" t="s">
        <v>94</v>
      </c>
      <c r="N124" s="13"/>
      <c r="O124" s="10" t="s">
        <v>94</v>
      </c>
      <c r="P124" s="15">
        <v>736.21</v>
      </c>
      <c r="Q124" s="4">
        <v>12</v>
      </c>
      <c r="R124" s="18">
        <v>6.6000000000000003E-2</v>
      </c>
      <c r="S124" s="18">
        <f t="shared" si="47"/>
        <v>0.79200000000000004</v>
      </c>
      <c r="T124" s="4"/>
      <c r="U124" s="15">
        <f t="shared" si="48"/>
        <v>737.00200000000007</v>
      </c>
      <c r="V124" s="4">
        <v>12</v>
      </c>
      <c r="W124" s="18">
        <v>6.6000000000000003E-2</v>
      </c>
      <c r="X124" s="18">
        <f t="shared" si="49"/>
        <v>0.79200000000000004</v>
      </c>
      <c r="Y124" s="4"/>
      <c r="Z124" s="15">
        <f t="shared" si="50"/>
        <v>737.7940000000001</v>
      </c>
      <c r="AA124" s="5"/>
    </row>
    <row r="125" spans="1:27" x14ac:dyDescent="0.25">
      <c r="A125" s="3"/>
      <c r="B125" s="15">
        <f t="shared" si="56"/>
        <v>734.49599999999998</v>
      </c>
      <c r="C125" s="4"/>
      <c r="D125" s="18">
        <f t="shared" si="57"/>
        <v>-0.79200000000000004</v>
      </c>
      <c r="E125" s="18">
        <v>-6.6000000000000003E-2</v>
      </c>
      <c r="F125" s="4">
        <v>12</v>
      </c>
      <c r="G125" s="15">
        <f t="shared" si="58"/>
        <v>735.28800000000001</v>
      </c>
      <c r="H125" s="4"/>
      <c r="I125" s="18">
        <f t="shared" si="59"/>
        <v>-0.79200000000000004</v>
      </c>
      <c r="J125" s="18">
        <v>-6.6000000000000003E-2</v>
      </c>
      <c r="K125" s="4">
        <v>12</v>
      </c>
      <c r="L125" s="15">
        <v>736.08</v>
      </c>
      <c r="M125" s="8" t="s">
        <v>92</v>
      </c>
      <c r="N125" s="13"/>
      <c r="O125" s="10" t="s">
        <v>92</v>
      </c>
      <c r="P125" s="15">
        <v>736.11</v>
      </c>
      <c r="Q125" s="4">
        <v>12</v>
      </c>
      <c r="R125" s="18">
        <v>6.6000000000000003E-2</v>
      </c>
      <c r="S125" s="18">
        <f t="shared" si="47"/>
        <v>0.79200000000000004</v>
      </c>
      <c r="T125" s="4"/>
      <c r="U125" s="15">
        <f t="shared" si="48"/>
        <v>736.90200000000004</v>
      </c>
      <c r="V125" s="4">
        <v>12</v>
      </c>
      <c r="W125" s="18">
        <v>6.6000000000000003E-2</v>
      </c>
      <c r="X125" s="18">
        <f t="shared" si="49"/>
        <v>0.79200000000000004</v>
      </c>
      <c r="Y125" s="4"/>
      <c r="Z125" s="15">
        <f t="shared" si="50"/>
        <v>737.69400000000007</v>
      </c>
      <c r="AA125" s="5"/>
    </row>
    <row r="126" spans="1:27" x14ac:dyDescent="0.25">
      <c r="A126" s="3"/>
      <c r="B126" s="15">
        <f t="shared" si="56"/>
        <v>734.36599999999999</v>
      </c>
      <c r="C126" s="4"/>
      <c r="D126" s="18">
        <f t="shared" si="57"/>
        <v>-0.79200000000000004</v>
      </c>
      <c r="E126" s="18">
        <v>-6.6000000000000003E-2</v>
      </c>
      <c r="F126" s="4">
        <v>12</v>
      </c>
      <c r="G126" s="15">
        <f t="shared" si="58"/>
        <v>735.15800000000002</v>
      </c>
      <c r="H126" s="4"/>
      <c r="I126" s="18">
        <f t="shared" si="59"/>
        <v>-0.79200000000000004</v>
      </c>
      <c r="J126" s="18">
        <v>-6.6000000000000003E-2</v>
      </c>
      <c r="K126" s="4">
        <v>12</v>
      </c>
      <c r="L126" s="15">
        <v>735.95</v>
      </c>
      <c r="M126" s="8" t="s">
        <v>93</v>
      </c>
      <c r="N126" s="13"/>
      <c r="O126" s="10" t="s">
        <v>93</v>
      </c>
      <c r="P126" s="15">
        <v>736</v>
      </c>
      <c r="Q126" s="4">
        <v>12</v>
      </c>
      <c r="R126" s="18">
        <v>6.6000000000000003E-2</v>
      </c>
      <c r="S126" s="18">
        <f t="shared" si="47"/>
        <v>0.79200000000000004</v>
      </c>
      <c r="T126" s="4"/>
      <c r="U126" s="15">
        <f t="shared" si="48"/>
        <v>736.79200000000003</v>
      </c>
      <c r="V126" s="4">
        <v>12</v>
      </c>
      <c r="W126" s="18">
        <v>6.6000000000000003E-2</v>
      </c>
      <c r="X126" s="18">
        <f t="shared" si="49"/>
        <v>0.79200000000000004</v>
      </c>
      <c r="Y126" s="4"/>
      <c r="Z126" s="15">
        <f t="shared" si="50"/>
        <v>737.58400000000006</v>
      </c>
      <c r="AA126" s="5"/>
    </row>
    <row r="127" spans="1:27" x14ac:dyDescent="0.25">
      <c r="A127" s="3"/>
      <c r="B127" s="15">
        <f t="shared" si="56"/>
        <v>734.2059999999999</v>
      </c>
      <c r="C127" s="4"/>
      <c r="D127" s="18">
        <f t="shared" si="57"/>
        <v>-0.79200000000000004</v>
      </c>
      <c r="E127" s="18">
        <v>-6.6000000000000003E-2</v>
      </c>
      <c r="F127" s="4">
        <v>12</v>
      </c>
      <c r="G127" s="15">
        <f t="shared" si="58"/>
        <v>734.99799999999993</v>
      </c>
      <c r="H127" s="4"/>
      <c r="I127" s="18">
        <f t="shared" si="59"/>
        <v>-0.79200000000000004</v>
      </c>
      <c r="J127" s="18">
        <v>-6.6000000000000003E-2</v>
      </c>
      <c r="K127" s="4">
        <v>12</v>
      </c>
      <c r="L127" s="15">
        <v>735.79</v>
      </c>
      <c r="M127" s="8" t="s">
        <v>95</v>
      </c>
      <c r="N127" s="13"/>
      <c r="O127" s="10" t="s">
        <v>95</v>
      </c>
      <c r="P127" s="15">
        <v>735.86</v>
      </c>
      <c r="Q127" s="4">
        <v>12</v>
      </c>
      <c r="R127" s="18">
        <v>6.6000000000000003E-2</v>
      </c>
      <c r="S127" s="18">
        <f t="shared" si="47"/>
        <v>0.79200000000000004</v>
      </c>
      <c r="T127" s="4"/>
      <c r="U127" s="15">
        <f t="shared" si="48"/>
        <v>736.65200000000004</v>
      </c>
      <c r="V127" s="4">
        <v>12</v>
      </c>
      <c r="W127" s="18">
        <v>6.6000000000000003E-2</v>
      </c>
      <c r="X127" s="18">
        <f t="shared" si="49"/>
        <v>0.79200000000000004</v>
      </c>
      <c r="Y127" s="4"/>
      <c r="Z127" s="15">
        <f t="shared" si="50"/>
        <v>737.44400000000007</v>
      </c>
      <c r="AA127" s="5"/>
    </row>
    <row r="128" spans="1:27" x14ac:dyDescent="0.25">
      <c r="A128" s="3"/>
      <c r="B128" s="15">
        <f t="shared" si="56"/>
        <v>734.02599999999995</v>
      </c>
      <c r="C128" s="4"/>
      <c r="D128" s="18">
        <f t="shared" si="57"/>
        <v>-0.79200000000000004</v>
      </c>
      <c r="E128" s="18">
        <v>-6.6000000000000003E-2</v>
      </c>
      <c r="F128" s="4">
        <v>12</v>
      </c>
      <c r="G128" s="15">
        <f t="shared" si="58"/>
        <v>734.81799999999998</v>
      </c>
      <c r="H128" s="4"/>
      <c r="I128" s="18">
        <f t="shared" si="59"/>
        <v>-0.79200000000000004</v>
      </c>
      <c r="J128" s="18">
        <v>-6.6000000000000003E-2</v>
      </c>
      <c r="K128" s="4">
        <v>12</v>
      </c>
      <c r="L128" s="15">
        <v>735.61</v>
      </c>
      <c r="M128" s="8" t="s">
        <v>96</v>
      </c>
      <c r="N128" s="13"/>
      <c r="O128" s="10" t="s">
        <v>96</v>
      </c>
      <c r="P128" s="15">
        <v>735.73</v>
      </c>
      <c r="Q128" s="4">
        <v>12</v>
      </c>
      <c r="R128" s="18">
        <v>6.6000000000000003E-2</v>
      </c>
      <c r="S128" s="18">
        <f t="shared" si="47"/>
        <v>0.79200000000000004</v>
      </c>
      <c r="T128" s="4"/>
      <c r="U128" s="15">
        <f t="shared" si="48"/>
        <v>736.52200000000005</v>
      </c>
      <c r="V128" s="4">
        <v>12</v>
      </c>
      <c r="W128" s="18">
        <v>6.6000000000000003E-2</v>
      </c>
      <c r="X128" s="18">
        <f t="shared" si="49"/>
        <v>0.79200000000000004</v>
      </c>
      <c r="Y128" s="4"/>
      <c r="Z128" s="15">
        <f t="shared" si="50"/>
        <v>737.31400000000008</v>
      </c>
      <c r="AA128" s="5"/>
    </row>
    <row r="129" spans="1:27" x14ac:dyDescent="0.25">
      <c r="A129" s="3"/>
      <c r="B129" s="15">
        <f t="shared" si="56"/>
        <v>733.82599999999991</v>
      </c>
      <c r="C129" s="4"/>
      <c r="D129" s="18">
        <f t="shared" si="57"/>
        <v>-0.79200000000000004</v>
      </c>
      <c r="E129" s="18">
        <v>-6.6000000000000003E-2</v>
      </c>
      <c r="F129" s="4">
        <v>12</v>
      </c>
      <c r="G129" s="15">
        <f t="shared" si="58"/>
        <v>734.61799999999994</v>
      </c>
      <c r="H129" s="4"/>
      <c r="I129" s="18">
        <f t="shared" si="59"/>
        <v>-0.79200000000000004</v>
      </c>
      <c r="J129" s="18">
        <v>-6.6000000000000003E-2</v>
      </c>
      <c r="K129" s="4">
        <v>12</v>
      </c>
      <c r="L129" s="15">
        <v>735.41</v>
      </c>
      <c r="M129" s="8" t="s">
        <v>97</v>
      </c>
      <c r="N129" s="13"/>
      <c r="O129" s="10" t="s">
        <v>97</v>
      </c>
      <c r="P129" s="15">
        <v>735.58</v>
      </c>
      <c r="Q129" s="4">
        <v>12</v>
      </c>
      <c r="R129" s="18">
        <v>6.6000000000000003E-2</v>
      </c>
      <c r="S129" s="18">
        <f t="shared" si="47"/>
        <v>0.79200000000000004</v>
      </c>
      <c r="T129" s="4"/>
      <c r="U129" s="15">
        <f t="shared" si="48"/>
        <v>736.37200000000007</v>
      </c>
      <c r="V129" s="4">
        <v>12</v>
      </c>
      <c r="W129" s="18">
        <v>6.6000000000000003E-2</v>
      </c>
      <c r="X129" s="18">
        <f t="shared" si="49"/>
        <v>0.79200000000000004</v>
      </c>
      <c r="Y129" s="4"/>
      <c r="Z129" s="15">
        <f t="shared" si="50"/>
        <v>737.1640000000001</v>
      </c>
      <c r="AA129" s="5"/>
    </row>
    <row r="130" spans="1:27" x14ac:dyDescent="0.25">
      <c r="A130" s="3"/>
      <c r="B130" s="15">
        <f t="shared" si="56"/>
        <v>733.65599999999995</v>
      </c>
      <c r="C130" s="4"/>
      <c r="D130" s="18">
        <f t="shared" si="57"/>
        <v>-0.79200000000000004</v>
      </c>
      <c r="E130" s="18">
        <v>-6.6000000000000003E-2</v>
      </c>
      <c r="F130" s="4">
        <v>12</v>
      </c>
      <c r="G130" s="15">
        <f t="shared" si="58"/>
        <v>734.44799999999998</v>
      </c>
      <c r="H130" s="4"/>
      <c r="I130" s="18">
        <f t="shared" si="59"/>
        <v>-0.79200000000000004</v>
      </c>
      <c r="J130" s="18">
        <v>-6.6000000000000003E-2</v>
      </c>
      <c r="K130" s="4">
        <v>12</v>
      </c>
      <c r="L130" s="15">
        <v>735.24</v>
      </c>
      <c r="M130" s="8" t="s">
        <v>98</v>
      </c>
      <c r="N130" s="13"/>
      <c r="O130" s="10" t="s">
        <v>98</v>
      </c>
      <c r="P130" s="15">
        <v>735.41</v>
      </c>
      <c r="Q130" s="4">
        <v>12</v>
      </c>
      <c r="R130" s="18">
        <v>6.6000000000000003E-2</v>
      </c>
      <c r="S130" s="18">
        <f t="shared" si="47"/>
        <v>0.79200000000000004</v>
      </c>
      <c r="T130" s="4"/>
      <c r="U130" s="15">
        <f t="shared" si="48"/>
        <v>736.202</v>
      </c>
      <c r="V130" s="4">
        <v>12</v>
      </c>
      <c r="W130" s="18">
        <v>6.6000000000000003E-2</v>
      </c>
      <c r="X130" s="18">
        <f t="shared" si="49"/>
        <v>0.79200000000000004</v>
      </c>
      <c r="Y130" s="4"/>
      <c r="Z130" s="15">
        <f t="shared" si="50"/>
        <v>736.99400000000003</v>
      </c>
      <c r="AA130" s="5"/>
    </row>
    <row r="131" spans="1:27" x14ac:dyDescent="0.25">
      <c r="A131" s="3"/>
      <c r="B131" s="15">
        <f t="shared" si="56"/>
        <v>733.46599999999989</v>
      </c>
      <c r="C131" s="4"/>
      <c r="D131" s="18">
        <f t="shared" si="57"/>
        <v>-0.79200000000000004</v>
      </c>
      <c r="E131" s="18">
        <v>-6.6000000000000003E-2</v>
      </c>
      <c r="F131" s="4">
        <v>12</v>
      </c>
      <c r="G131" s="15">
        <f t="shared" si="58"/>
        <v>734.25799999999992</v>
      </c>
      <c r="H131" s="4"/>
      <c r="I131" s="18">
        <f t="shared" si="59"/>
        <v>-0.79200000000000004</v>
      </c>
      <c r="J131" s="18">
        <v>-6.6000000000000003E-2</v>
      </c>
      <c r="K131" s="4">
        <v>12</v>
      </c>
      <c r="L131" s="15">
        <v>735.05</v>
      </c>
      <c r="M131" s="8" t="s">
        <v>99</v>
      </c>
      <c r="N131" s="13"/>
      <c r="O131" s="10" t="s">
        <v>99</v>
      </c>
      <c r="P131" s="15">
        <v>735.19</v>
      </c>
      <c r="Q131" s="4">
        <v>12</v>
      </c>
      <c r="R131" s="18">
        <v>6.6000000000000003E-2</v>
      </c>
      <c r="S131" s="18">
        <f t="shared" si="47"/>
        <v>0.79200000000000004</v>
      </c>
      <c r="T131" s="4"/>
      <c r="U131" s="15">
        <f t="shared" si="48"/>
        <v>735.98200000000008</v>
      </c>
      <c r="V131" s="4">
        <v>12</v>
      </c>
      <c r="W131" s="18">
        <v>6.6000000000000003E-2</v>
      </c>
      <c r="X131" s="18">
        <f t="shared" si="49"/>
        <v>0.79200000000000004</v>
      </c>
      <c r="Y131" s="4"/>
      <c r="Z131" s="15">
        <f t="shared" si="50"/>
        <v>736.77400000000011</v>
      </c>
      <c r="AA131" s="5"/>
    </row>
    <row r="132" spans="1:27" x14ac:dyDescent="0.25">
      <c r="A132" s="3"/>
      <c r="B132" s="15">
        <f t="shared" si="56"/>
        <v>733.23599999999999</v>
      </c>
      <c r="C132" s="4"/>
      <c r="D132" s="18">
        <f t="shared" si="57"/>
        <v>-0.79200000000000004</v>
      </c>
      <c r="E132" s="18">
        <v>-6.6000000000000003E-2</v>
      </c>
      <c r="F132" s="4">
        <v>12</v>
      </c>
      <c r="G132" s="15">
        <f t="shared" si="58"/>
        <v>734.02800000000002</v>
      </c>
      <c r="H132" s="4"/>
      <c r="I132" s="18">
        <f t="shared" si="59"/>
        <v>-0.79200000000000004</v>
      </c>
      <c r="J132" s="18">
        <v>-6.6000000000000003E-2</v>
      </c>
      <c r="K132" s="4">
        <v>12</v>
      </c>
      <c r="L132" s="15">
        <v>734.82</v>
      </c>
      <c r="M132" s="8" t="s">
        <v>100</v>
      </c>
      <c r="N132" s="13"/>
      <c r="O132" s="10" t="s">
        <v>100</v>
      </c>
      <c r="P132" s="15">
        <v>734.94</v>
      </c>
      <c r="Q132" s="4">
        <v>12</v>
      </c>
      <c r="R132" s="18">
        <v>6.6000000000000003E-2</v>
      </c>
      <c r="S132" s="18">
        <f t="shared" si="47"/>
        <v>0.79200000000000004</v>
      </c>
      <c r="T132" s="4"/>
      <c r="U132" s="15">
        <f t="shared" si="48"/>
        <v>735.73200000000008</v>
      </c>
      <c r="V132" s="4">
        <v>12</v>
      </c>
      <c r="W132" s="18">
        <v>6.6000000000000003E-2</v>
      </c>
      <c r="X132" s="18">
        <f t="shared" si="49"/>
        <v>0.79200000000000004</v>
      </c>
      <c r="Y132" s="4"/>
      <c r="Z132" s="15">
        <f t="shared" si="50"/>
        <v>736.52400000000011</v>
      </c>
      <c r="AA132" s="5"/>
    </row>
    <row r="133" spans="1:27" x14ac:dyDescent="0.25">
      <c r="A133" s="3"/>
      <c r="B133" s="15">
        <f t="shared" si="56"/>
        <v>732.96599999999989</v>
      </c>
      <c r="C133" s="4"/>
      <c r="D133" s="18">
        <f t="shared" si="57"/>
        <v>-0.79200000000000004</v>
      </c>
      <c r="E133" s="18">
        <v>-6.6000000000000003E-2</v>
      </c>
      <c r="F133" s="4">
        <v>12</v>
      </c>
      <c r="G133" s="15">
        <f t="shared" si="58"/>
        <v>733.75799999999992</v>
      </c>
      <c r="H133" s="4"/>
      <c r="I133" s="18">
        <f t="shared" si="59"/>
        <v>-0.79200000000000004</v>
      </c>
      <c r="J133" s="18">
        <v>-6.6000000000000003E-2</v>
      </c>
      <c r="K133" s="4">
        <v>12</v>
      </c>
      <c r="L133" s="15">
        <v>734.55</v>
      </c>
      <c r="M133" s="8" t="s">
        <v>101</v>
      </c>
      <c r="N133" s="13"/>
      <c r="O133" s="10" t="s">
        <v>101</v>
      </c>
      <c r="P133" s="15">
        <v>734.66</v>
      </c>
      <c r="Q133" s="4">
        <v>12</v>
      </c>
      <c r="R133" s="18">
        <v>6.6000000000000003E-2</v>
      </c>
      <c r="S133" s="18">
        <f t="shared" si="47"/>
        <v>0.79200000000000004</v>
      </c>
      <c r="T133" s="4"/>
      <c r="U133" s="15">
        <f t="shared" si="48"/>
        <v>735.452</v>
      </c>
      <c r="V133" s="4">
        <v>12</v>
      </c>
      <c r="W133" s="18">
        <v>6.6000000000000003E-2</v>
      </c>
      <c r="X133" s="18">
        <f t="shared" si="49"/>
        <v>0.79200000000000004</v>
      </c>
      <c r="Y133" s="4"/>
      <c r="Z133" s="15">
        <f t="shared" si="50"/>
        <v>736.24400000000003</v>
      </c>
      <c r="AA133" s="5"/>
    </row>
    <row r="134" spans="1:27" x14ac:dyDescent="0.25">
      <c r="A134" s="3"/>
      <c r="B134" s="15">
        <f t="shared" si="56"/>
        <v>732.67599999999993</v>
      </c>
      <c r="C134" s="4"/>
      <c r="D134" s="18">
        <f t="shared" si="57"/>
        <v>-0.79200000000000004</v>
      </c>
      <c r="E134" s="18">
        <v>-6.6000000000000003E-2</v>
      </c>
      <c r="F134" s="4">
        <v>12</v>
      </c>
      <c r="G134" s="15">
        <f t="shared" si="58"/>
        <v>733.46799999999996</v>
      </c>
      <c r="H134" s="4"/>
      <c r="I134" s="18">
        <f t="shared" si="59"/>
        <v>-0.79200000000000004</v>
      </c>
      <c r="J134" s="18">
        <v>-6.6000000000000003E-2</v>
      </c>
      <c r="K134" s="4">
        <v>12</v>
      </c>
      <c r="L134" s="15">
        <v>734.26</v>
      </c>
      <c r="M134" s="8" t="s">
        <v>102</v>
      </c>
      <c r="N134" s="13"/>
      <c r="O134" s="10" t="s">
        <v>102</v>
      </c>
      <c r="P134" s="15">
        <v>734.34</v>
      </c>
      <c r="Q134" s="4">
        <v>12</v>
      </c>
      <c r="R134" s="18">
        <v>6.6000000000000003E-2</v>
      </c>
      <c r="S134" s="18">
        <f t="shared" si="47"/>
        <v>0.79200000000000004</v>
      </c>
      <c r="T134" s="4"/>
      <c r="U134" s="15">
        <f t="shared" si="48"/>
        <v>735.13200000000006</v>
      </c>
      <c r="V134" s="4">
        <v>12</v>
      </c>
      <c r="W134" s="18">
        <v>6.6000000000000003E-2</v>
      </c>
      <c r="X134" s="18">
        <f t="shared" si="49"/>
        <v>0.79200000000000004</v>
      </c>
      <c r="Y134" s="4"/>
      <c r="Z134" s="15">
        <f t="shared" si="50"/>
        <v>735.92400000000009</v>
      </c>
      <c r="AA134" s="5"/>
    </row>
    <row r="135" spans="1:27" x14ac:dyDescent="0.25">
      <c r="A135" s="3"/>
      <c r="B135" s="15">
        <f t="shared" si="56"/>
        <v>732.3359999999999</v>
      </c>
      <c r="C135" s="4"/>
      <c r="D135" s="18">
        <f t="shared" si="57"/>
        <v>-0.79200000000000004</v>
      </c>
      <c r="E135" s="18">
        <v>-6.6000000000000003E-2</v>
      </c>
      <c r="F135" s="4">
        <v>12</v>
      </c>
      <c r="G135" s="15">
        <f t="shared" si="58"/>
        <v>733.12799999999993</v>
      </c>
      <c r="H135" s="4"/>
      <c r="I135" s="18">
        <f t="shared" si="59"/>
        <v>-0.79200000000000004</v>
      </c>
      <c r="J135" s="18">
        <v>-6.6000000000000003E-2</v>
      </c>
      <c r="K135" s="4">
        <v>12</v>
      </c>
      <c r="L135" s="15">
        <v>733.92</v>
      </c>
      <c r="M135" s="8" t="s">
        <v>166</v>
      </c>
      <c r="N135" s="13"/>
      <c r="O135" s="10" t="s">
        <v>166</v>
      </c>
      <c r="P135" s="15">
        <v>733.98</v>
      </c>
      <c r="Q135" s="4">
        <v>12</v>
      </c>
      <c r="R135" s="18">
        <v>6.6000000000000003E-2</v>
      </c>
      <c r="S135" s="18">
        <f t="shared" si="47"/>
        <v>0.79200000000000004</v>
      </c>
      <c r="T135" s="4"/>
      <c r="U135" s="15">
        <f t="shared" si="48"/>
        <v>734.77200000000005</v>
      </c>
      <c r="V135" s="4">
        <v>12</v>
      </c>
      <c r="W135" s="18">
        <v>6.6000000000000003E-2</v>
      </c>
      <c r="X135" s="18">
        <f t="shared" si="49"/>
        <v>0.79200000000000004</v>
      </c>
      <c r="Y135" s="4"/>
      <c r="Z135" s="15">
        <f t="shared" si="50"/>
        <v>735.56400000000008</v>
      </c>
      <c r="AA135" s="5"/>
    </row>
    <row r="136" spans="1:27" x14ac:dyDescent="0.25">
      <c r="A136" s="3"/>
      <c r="B136" s="15">
        <f t="shared" si="56"/>
        <v>731.96599999999989</v>
      </c>
      <c r="C136" s="4"/>
      <c r="D136" s="18">
        <f t="shared" si="57"/>
        <v>-0.79200000000000004</v>
      </c>
      <c r="E136" s="18">
        <v>-6.6000000000000003E-2</v>
      </c>
      <c r="F136" s="4">
        <v>12</v>
      </c>
      <c r="G136" s="15">
        <f t="shared" si="58"/>
        <v>732.75799999999992</v>
      </c>
      <c r="H136" s="4"/>
      <c r="I136" s="18">
        <f t="shared" si="59"/>
        <v>-0.79200000000000004</v>
      </c>
      <c r="J136" s="18">
        <v>-6.6000000000000003E-2</v>
      </c>
      <c r="K136" s="4">
        <v>12</v>
      </c>
      <c r="L136" s="15">
        <v>733.55</v>
      </c>
      <c r="M136" s="8" t="s">
        <v>167</v>
      </c>
      <c r="N136" s="13"/>
      <c r="O136" s="10" t="s">
        <v>172</v>
      </c>
      <c r="P136" s="15">
        <v>733.65</v>
      </c>
      <c r="Q136" s="4">
        <v>12</v>
      </c>
      <c r="R136" s="18">
        <v>6.6000000000000003E-2</v>
      </c>
      <c r="S136" s="18">
        <f t="shared" si="47"/>
        <v>0.79200000000000004</v>
      </c>
      <c r="T136" s="4"/>
      <c r="U136" s="15">
        <f t="shared" si="48"/>
        <v>734.44200000000001</v>
      </c>
      <c r="V136" s="4">
        <v>12</v>
      </c>
      <c r="W136" s="18">
        <v>6.6000000000000003E-2</v>
      </c>
      <c r="X136" s="18">
        <f t="shared" si="49"/>
        <v>0.79200000000000004</v>
      </c>
      <c r="Y136" s="4"/>
      <c r="Z136" s="15">
        <f t="shared" si="50"/>
        <v>735.23400000000004</v>
      </c>
      <c r="AA136" s="5"/>
    </row>
    <row r="137" spans="1:27" x14ac:dyDescent="0.25">
      <c r="A137" s="3"/>
      <c r="B137" s="15">
        <f t="shared" si="56"/>
        <v>731.55599999999993</v>
      </c>
      <c r="C137" s="4"/>
      <c r="D137" s="18">
        <f t="shared" si="57"/>
        <v>-0.79200000000000004</v>
      </c>
      <c r="E137" s="18">
        <v>-6.6000000000000003E-2</v>
      </c>
      <c r="F137" s="4">
        <v>12</v>
      </c>
      <c r="G137" s="15">
        <f t="shared" si="58"/>
        <v>732.34799999999996</v>
      </c>
      <c r="H137" s="4"/>
      <c r="I137" s="18">
        <f t="shared" si="59"/>
        <v>-0.79200000000000004</v>
      </c>
      <c r="J137" s="18">
        <v>-6.6000000000000003E-2</v>
      </c>
      <c r="K137" s="4">
        <v>12</v>
      </c>
      <c r="L137" s="15">
        <v>733.14</v>
      </c>
      <c r="M137" s="8" t="s">
        <v>168</v>
      </c>
      <c r="N137" s="13"/>
      <c r="O137" s="10"/>
      <c r="P137" s="15"/>
      <c r="Q137" s="4"/>
      <c r="R137" s="4"/>
      <c r="S137" s="4"/>
      <c r="T137" s="4"/>
      <c r="U137" s="4"/>
      <c r="V137" s="4"/>
      <c r="W137" s="4"/>
      <c r="X137" s="4"/>
      <c r="Y137" s="4"/>
      <c r="Z137" s="15"/>
      <c r="AA137" s="5"/>
    </row>
    <row r="138" spans="1:27" x14ac:dyDescent="0.25">
      <c r="A138" s="3"/>
      <c r="B138" s="15">
        <f t="shared" si="56"/>
        <v>731.31599999999992</v>
      </c>
      <c r="C138" s="4"/>
      <c r="D138" s="18">
        <f t="shared" si="57"/>
        <v>-0.79200000000000004</v>
      </c>
      <c r="E138" s="18">
        <v>-6.6000000000000003E-2</v>
      </c>
      <c r="F138" s="4">
        <v>12</v>
      </c>
      <c r="G138" s="15">
        <f t="shared" si="58"/>
        <v>732.10799999999995</v>
      </c>
      <c r="H138" s="4"/>
      <c r="I138" s="18">
        <f t="shared" si="59"/>
        <v>-0.79200000000000004</v>
      </c>
      <c r="J138" s="18">
        <v>-6.6000000000000003E-2</v>
      </c>
      <c r="K138" s="4">
        <v>12</v>
      </c>
      <c r="L138" s="15">
        <v>732.9</v>
      </c>
      <c r="M138" s="8" t="s">
        <v>169</v>
      </c>
      <c r="N138" s="13"/>
      <c r="O138" s="10"/>
      <c r="P138" s="15"/>
      <c r="Q138" s="4"/>
      <c r="R138" s="56" t="s">
        <v>50</v>
      </c>
      <c r="S138" s="56"/>
      <c r="T138" s="56"/>
      <c r="U138" s="56"/>
      <c r="V138" s="56"/>
      <c r="W138" s="56"/>
      <c r="X138" s="56"/>
      <c r="Y138" s="4"/>
      <c r="Z138" s="15"/>
      <c r="AA138" s="5"/>
    </row>
    <row r="139" spans="1:27" x14ac:dyDescent="0.25">
      <c r="A139" s="3"/>
      <c r="B139" s="15"/>
      <c r="C139" s="4"/>
      <c r="D139" s="4"/>
      <c r="E139" s="4"/>
      <c r="F139" s="4"/>
      <c r="G139" s="4"/>
      <c r="H139" s="4"/>
      <c r="I139" s="4"/>
      <c r="J139" s="4"/>
      <c r="K139" s="4"/>
      <c r="L139" s="15"/>
      <c r="M139" s="8"/>
      <c r="N139" s="13"/>
      <c r="O139" s="10"/>
      <c r="P139" s="15"/>
      <c r="Q139" s="4"/>
      <c r="R139" s="4"/>
      <c r="S139" s="4"/>
      <c r="T139" s="4"/>
      <c r="U139" s="4"/>
      <c r="V139" s="4"/>
      <c r="W139" s="4"/>
      <c r="X139" s="4"/>
      <c r="Y139" s="4"/>
      <c r="Z139" s="15"/>
      <c r="AA139" s="5"/>
    </row>
    <row r="140" spans="1:27" x14ac:dyDescent="0.25">
      <c r="A140" s="3"/>
      <c r="B140" s="15"/>
      <c r="C140" s="4"/>
      <c r="D140" s="56" t="s">
        <v>50</v>
      </c>
      <c r="E140" s="56"/>
      <c r="F140" s="56"/>
      <c r="G140" s="56"/>
      <c r="H140" s="56"/>
      <c r="I140" s="56"/>
      <c r="J140" s="56"/>
      <c r="K140" s="4"/>
      <c r="L140" s="15"/>
      <c r="M140" s="8"/>
      <c r="N140" s="13"/>
      <c r="O140" s="10"/>
      <c r="P140" s="15"/>
      <c r="Q140" s="4"/>
      <c r="R140" s="4"/>
      <c r="S140" s="4"/>
      <c r="T140" s="4"/>
      <c r="U140" s="4"/>
      <c r="V140" s="4"/>
      <c r="W140" s="4"/>
      <c r="X140" s="4"/>
      <c r="Y140" s="4"/>
      <c r="Z140" s="15"/>
      <c r="AA140" s="5"/>
    </row>
    <row r="141" spans="1:27" ht="15.75" thickBot="1" x14ac:dyDescent="0.3">
      <c r="A141" s="3"/>
      <c r="B141" s="15"/>
      <c r="C141" s="4"/>
      <c r="D141" s="4"/>
      <c r="E141" s="4"/>
      <c r="F141" s="4"/>
      <c r="G141" s="4"/>
      <c r="H141" s="4"/>
      <c r="I141" s="4"/>
      <c r="J141" s="4"/>
      <c r="K141" s="4"/>
      <c r="L141" s="15"/>
      <c r="M141" s="8"/>
      <c r="N141" s="13"/>
      <c r="O141" s="10"/>
      <c r="P141" s="15"/>
      <c r="Q141" s="4"/>
      <c r="R141" s="4"/>
      <c r="S141" s="4"/>
      <c r="T141" s="4"/>
      <c r="U141" s="4"/>
      <c r="V141" s="4"/>
      <c r="W141" s="4"/>
      <c r="X141" s="4"/>
      <c r="Y141" s="4"/>
      <c r="Z141" s="15"/>
      <c r="AA141" s="5"/>
    </row>
    <row r="142" spans="1:27" ht="30" customHeight="1" thickBot="1" x14ac:dyDescent="0.3">
      <c r="A142" s="50" t="s">
        <v>185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</row>
    <row r="143" spans="1:27" ht="30" customHeight="1" thickBot="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50" t="s">
        <v>203</v>
      </c>
      <c r="L143" s="50"/>
      <c r="M143" s="50"/>
      <c r="N143" s="48"/>
      <c r="O143" s="50" t="s">
        <v>199</v>
      </c>
      <c r="P143" s="50"/>
      <c r="Q143" s="50"/>
      <c r="R143" s="49"/>
      <c r="S143" s="49"/>
      <c r="T143" s="49"/>
      <c r="U143" s="49"/>
      <c r="V143" s="49"/>
      <c r="W143" s="49"/>
      <c r="X143" s="49"/>
      <c r="Y143" s="49"/>
      <c r="Z143" s="49"/>
      <c r="AA143" s="49"/>
    </row>
    <row r="144" spans="1:27" ht="30" customHeight="1" thickBot="1" x14ac:dyDescent="0.3">
      <c r="A144" s="51" t="s">
        <v>0</v>
      </c>
      <c r="B144" s="52" t="s">
        <v>188</v>
      </c>
      <c r="C144" s="52"/>
      <c r="D144" s="52"/>
      <c r="E144" s="52"/>
      <c r="F144" s="52"/>
      <c r="G144" s="52" t="s">
        <v>189</v>
      </c>
      <c r="H144" s="52"/>
      <c r="I144" s="52"/>
      <c r="J144" s="52"/>
      <c r="K144" s="52"/>
      <c r="L144" s="53" t="s">
        <v>1</v>
      </c>
      <c r="M144" s="54"/>
      <c r="N144" s="11"/>
      <c r="O144" s="55" t="s">
        <v>9</v>
      </c>
      <c r="P144" s="53"/>
      <c r="Q144" s="52" t="s">
        <v>190</v>
      </c>
      <c r="R144" s="52"/>
      <c r="S144" s="52"/>
      <c r="T144" s="52"/>
      <c r="U144" s="52"/>
      <c r="V144" s="52" t="s">
        <v>191</v>
      </c>
      <c r="W144" s="52"/>
      <c r="X144" s="52"/>
      <c r="Y144" s="52"/>
      <c r="Z144" s="52"/>
      <c r="AA144" s="51" t="s">
        <v>0</v>
      </c>
    </row>
    <row r="145" spans="1:27" ht="90" customHeight="1" thickBot="1" x14ac:dyDescent="0.3">
      <c r="A145" s="51"/>
      <c r="B145" s="1" t="s">
        <v>2</v>
      </c>
      <c r="C145" s="1" t="s">
        <v>3</v>
      </c>
      <c r="D145" s="1" t="s">
        <v>4</v>
      </c>
      <c r="E145" s="1" t="s">
        <v>5</v>
      </c>
      <c r="F145" s="1" t="s">
        <v>6</v>
      </c>
      <c r="G145" s="1" t="s">
        <v>2</v>
      </c>
      <c r="H145" s="1" t="s">
        <v>3</v>
      </c>
      <c r="I145" s="1" t="s">
        <v>4</v>
      </c>
      <c r="J145" s="1" t="s">
        <v>5</v>
      </c>
      <c r="K145" s="1" t="s">
        <v>6</v>
      </c>
      <c r="L145" s="1" t="s">
        <v>7</v>
      </c>
      <c r="M145" s="7" t="s">
        <v>8</v>
      </c>
      <c r="N145" s="12"/>
      <c r="O145" s="9" t="s">
        <v>8</v>
      </c>
      <c r="P145" s="1" t="s">
        <v>7</v>
      </c>
      <c r="Q145" s="1" t="s">
        <v>6</v>
      </c>
      <c r="R145" s="1" t="s">
        <v>5</v>
      </c>
      <c r="S145" s="1" t="s">
        <v>4</v>
      </c>
      <c r="T145" s="1" t="s">
        <v>3</v>
      </c>
      <c r="U145" s="1" t="s">
        <v>2</v>
      </c>
      <c r="V145" s="1" t="s">
        <v>6</v>
      </c>
      <c r="W145" s="1" t="s">
        <v>5</v>
      </c>
      <c r="X145" s="1" t="s">
        <v>4</v>
      </c>
      <c r="Y145" s="1" t="s">
        <v>3</v>
      </c>
      <c r="Z145" s="1" t="s">
        <v>2</v>
      </c>
      <c r="AA145" s="51"/>
    </row>
    <row r="146" spans="1:27" x14ac:dyDescent="0.25">
      <c r="A146" s="3"/>
      <c r="B146" s="15">
        <f t="shared" ref="B146:B148" si="60">D146+G146</f>
        <v>736.56600000000003</v>
      </c>
      <c r="C146" s="4"/>
      <c r="D146" s="18">
        <f t="shared" ref="D146:D148" si="61">E146*F146</f>
        <v>-0.49199999999999999</v>
      </c>
      <c r="E146" s="18">
        <v>-4.1000000000000002E-2</v>
      </c>
      <c r="F146" s="4">
        <v>12</v>
      </c>
      <c r="G146" s="15">
        <f t="shared" ref="G146:G148" si="62">I146+L146</f>
        <v>737.05799999999999</v>
      </c>
      <c r="H146" s="4"/>
      <c r="I146" s="18">
        <f t="shared" ref="I146:I148" si="63">J146*K146</f>
        <v>-0.49199999999999999</v>
      </c>
      <c r="J146" s="18">
        <v>-4.1000000000000002E-2</v>
      </c>
      <c r="K146" s="4">
        <v>12</v>
      </c>
      <c r="L146" s="15">
        <v>737.55</v>
      </c>
      <c r="M146" s="8" t="s">
        <v>176</v>
      </c>
      <c r="N146" s="13"/>
      <c r="O146" s="10"/>
      <c r="P146" s="15"/>
      <c r="Q146" s="4"/>
      <c r="R146" s="4"/>
      <c r="S146" s="4"/>
      <c r="T146" s="4"/>
      <c r="U146" s="4"/>
      <c r="V146" s="4"/>
      <c r="W146" s="4"/>
      <c r="X146" s="4"/>
      <c r="Y146" s="4"/>
      <c r="Z146" s="15"/>
      <c r="AA146" s="5"/>
    </row>
    <row r="147" spans="1:27" x14ac:dyDescent="0.25">
      <c r="A147" s="3"/>
      <c r="B147" s="15">
        <f t="shared" si="60"/>
        <v>736.84799999999996</v>
      </c>
      <c r="C147" s="4"/>
      <c r="D147" s="18">
        <f t="shared" si="61"/>
        <v>-0.45599999999999996</v>
      </c>
      <c r="E147" s="18">
        <v>-3.7999999999999999E-2</v>
      </c>
      <c r="F147" s="4">
        <v>12</v>
      </c>
      <c r="G147" s="15">
        <f t="shared" si="62"/>
        <v>737.30399999999997</v>
      </c>
      <c r="H147" s="4"/>
      <c r="I147" s="18">
        <f t="shared" si="63"/>
        <v>-0.45599999999999996</v>
      </c>
      <c r="J147" s="18">
        <v>-3.7999999999999999E-2</v>
      </c>
      <c r="K147" s="4">
        <v>12</v>
      </c>
      <c r="L147" s="15">
        <v>737.76</v>
      </c>
      <c r="M147" s="8" t="s">
        <v>175</v>
      </c>
      <c r="N147" s="13"/>
      <c r="O147" s="10"/>
      <c r="P147" s="15"/>
      <c r="Q147" s="4"/>
      <c r="R147" s="4"/>
      <c r="S147" s="4"/>
      <c r="T147" s="4"/>
      <c r="U147" s="4"/>
      <c r="V147" s="4"/>
      <c r="W147" s="4"/>
      <c r="X147" s="4"/>
      <c r="Y147" s="4"/>
      <c r="Z147" s="15"/>
      <c r="AA147" s="5"/>
    </row>
    <row r="148" spans="1:27" x14ac:dyDescent="0.25">
      <c r="A148" s="3"/>
      <c r="B148" s="15">
        <f t="shared" si="60"/>
        <v>737.20399999999995</v>
      </c>
      <c r="C148" s="4"/>
      <c r="D148" s="18">
        <f t="shared" si="61"/>
        <v>-0.40800000000000003</v>
      </c>
      <c r="E148" s="18">
        <v>-3.4000000000000002E-2</v>
      </c>
      <c r="F148" s="4">
        <v>12</v>
      </c>
      <c r="G148" s="15">
        <f t="shared" si="62"/>
        <v>737.61199999999997</v>
      </c>
      <c r="H148" s="4"/>
      <c r="I148" s="18">
        <f t="shared" si="63"/>
        <v>-0.40800000000000003</v>
      </c>
      <c r="J148" s="18">
        <v>-3.4000000000000002E-2</v>
      </c>
      <c r="K148" s="4">
        <v>12</v>
      </c>
      <c r="L148" s="15">
        <v>738.02</v>
      </c>
      <c r="M148" s="8" t="s">
        <v>174</v>
      </c>
      <c r="N148" s="13"/>
      <c r="O148" s="10"/>
      <c r="P148" s="15"/>
      <c r="Q148" s="4"/>
      <c r="R148" s="4"/>
      <c r="S148" s="4"/>
      <c r="T148" s="4"/>
      <c r="U148" s="4"/>
      <c r="V148" s="4"/>
      <c r="W148" s="4"/>
      <c r="X148" s="4"/>
      <c r="Y148" s="4"/>
      <c r="Z148" s="15"/>
      <c r="AA148" s="5"/>
    </row>
    <row r="149" spans="1:27" x14ac:dyDescent="0.25">
      <c r="A149" s="3"/>
      <c r="B149" s="15">
        <f t="shared" ref="B149" si="64">D149+G149</f>
        <v>737.53</v>
      </c>
      <c r="C149" s="4"/>
      <c r="D149" s="18">
        <f t="shared" ref="D149" si="65">E149*F149</f>
        <v>-0.36</v>
      </c>
      <c r="E149" s="18">
        <v>-0.03</v>
      </c>
      <c r="F149" s="4">
        <v>12</v>
      </c>
      <c r="G149" s="15">
        <f t="shared" ref="G149" si="66">I149+L149</f>
        <v>737.89</v>
      </c>
      <c r="H149" s="4"/>
      <c r="I149" s="18">
        <f t="shared" ref="I149" si="67">J149*K149</f>
        <v>-0.36</v>
      </c>
      <c r="J149" s="18">
        <v>-0.03</v>
      </c>
      <c r="K149" s="4">
        <v>12</v>
      </c>
      <c r="L149" s="15">
        <v>738.25</v>
      </c>
      <c r="M149" s="8" t="s">
        <v>173</v>
      </c>
      <c r="N149" s="13"/>
      <c r="O149" s="10" t="s">
        <v>178</v>
      </c>
      <c r="P149" s="15">
        <v>738.57</v>
      </c>
      <c r="Q149" s="4">
        <v>12</v>
      </c>
      <c r="R149" s="18">
        <v>2.9000000000000001E-2</v>
      </c>
      <c r="S149" s="18">
        <f t="shared" ref="S149:S153" si="68">R149*Q149</f>
        <v>0.34800000000000003</v>
      </c>
      <c r="T149" s="4"/>
      <c r="U149" s="15">
        <f t="shared" ref="U149:U153" si="69">P149+S149</f>
        <v>738.91800000000001</v>
      </c>
      <c r="V149" s="4">
        <v>12</v>
      </c>
      <c r="W149" s="18">
        <v>2.9000000000000001E-2</v>
      </c>
      <c r="X149" s="18">
        <f t="shared" ref="X149:X153" si="70">W149*V149</f>
        <v>0.34800000000000003</v>
      </c>
      <c r="Y149" s="4"/>
      <c r="Z149" s="15">
        <f t="shared" ref="Z149:Z153" si="71">U149+X149</f>
        <v>739.26599999999996</v>
      </c>
      <c r="AA149" s="5"/>
    </row>
    <row r="150" spans="1:27" x14ac:dyDescent="0.25">
      <c r="A150" s="3"/>
      <c r="B150" s="15">
        <f t="shared" ref="B150" si="72">D150+G150</f>
        <v>737.82600000000002</v>
      </c>
      <c r="C150" s="4"/>
      <c r="D150" s="18">
        <f t="shared" ref="D150" si="73">E150*F150</f>
        <v>-0.312</v>
      </c>
      <c r="E150" s="18">
        <v>-2.5999999999999999E-2</v>
      </c>
      <c r="F150" s="4">
        <v>12</v>
      </c>
      <c r="G150" s="15">
        <f t="shared" ref="G150" si="74">I150+L150</f>
        <v>738.13800000000003</v>
      </c>
      <c r="H150" s="4"/>
      <c r="I150" s="18">
        <f t="shared" ref="I150" si="75">J150*K150</f>
        <v>-0.312</v>
      </c>
      <c r="J150" s="18">
        <v>-2.5999999999999999E-2</v>
      </c>
      <c r="K150" s="4">
        <v>12</v>
      </c>
      <c r="L150" s="15">
        <v>738.45</v>
      </c>
      <c r="M150" s="8" t="s">
        <v>104</v>
      </c>
      <c r="N150" s="13"/>
      <c r="O150" s="10" t="s">
        <v>104</v>
      </c>
      <c r="P150" s="15">
        <v>738.68</v>
      </c>
      <c r="Q150" s="4">
        <v>12</v>
      </c>
      <c r="R150" s="18">
        <v>2.7E-2</v>
      </c>
      <c r="S150" s="18">
        <f t="shared" si="68"/>
        <v>0.32400000000000001</v>
      </c>
      <c r="T150" s="4"/>
      <c r="U150" s="15">
        <f t="shared" si="69"/>
        <v>739.00399999999991</v>
      </c>
      <c r="V150" s="4">
        <v>12</v>
      </c>
      <c r="W150" s="18">
        <v>2.7E-2</v>
      </c>
      <c r="X150" s="18">
        <f t="shared" si="70"/>
        <v>0.32400000000000001</v>
      </c>
      <c r="Y150" s="4"/>
      <c r="Z150" s="15">
        <f t="shared" si="71"/>
        <v>739.32799999999986</v>
      </c>
      <c r="AA150" s="5"/>
    </row>
    <row r="151" spans="1:27" x14ac:dyDescent="0.25">
      <c r="A151" s="3"/>
      <c r="B151" s="15">
        <f t="shared" ref="B151" si="76">D151+G151</f>
        <v>738.12600000000009</v>
      </c>
      <c r="C151" s="4"/>
      <c r="D151" s="18">
        <f t="shared" ref="D151" si="77">E151*F151</f>
        <v>-0.252</v>
      </c>
      <c r="E151" s="18">
        <v>-2.1000000000000001E-2</v>
      </c>
      <c r="F151" s="4">
        <v>12</v>
      </c>
      <c r="G151" s="15">
        <f t="shared" ref="G151" si="78">I151+L151</f>
        <v>738.37800000000004</v>
      </c>
      <c r="H151" s="4"/>
      <c r="I151" s="18">
        <f t="shared" ref="I151" si="79">J151*K151</f>
        <v>-0.252</v>
      </c>
      <c r="J151" s="18">
        <v>-2.1000000000000001E-2</v>
      </c>
      <c r="K151" s="4">
        <v>12</v>
      </c>
      <c r="L151" s="15">
        <v>738.63</v>
      </c>
      <c r="M151" s="8" t="s">
        <v>105</v>
      </c>
      <c r="N151" s="13"/>
      <c r="O151" s="10" t="s">
        <v>105</v>
      </c>
      <c r="P151" s="15">
        <v>738.89</v>
      </c>
      <c r="Q151" s="4">
        <v>12</v>
      </c>
      <c r="R151" s="18">
        <v>2.3E-2</v>
      </c>
      <c r="S151" s="18">
        <f t="shared" si="68"/>
        <v>0.27600000000000002</v>
      </c>
      <c r="T151" s="4"/>
      <c r="U151" s="15">
        <f t="shared" si="69"/>
        <v>739.16599999999994</v>
      </c>
      <c r="V151" s="4">
        <v>12</v>
      </c>
      <c r="W151" s="18">
        <v>2.3E-2</v>
      </c>
      <c r="X151" s="18">
        <f t="shared" si="70"/>
        <v>0.27600000000000002</v>
      </c>
      <c r="Y151" s="4"/>
      <c r="Z151" s="15">
        <f t="shared" si="71"/>
        <v>739.44199999999989</v>
      </c>
      <c r="AA151" s="5"/>
    </row>
    <row r="152" spans="1:27" x14ac:dyDescent="0.25">
      <c r="A152" s="3"/>
      <c r="B152" s="15">
        <f t="shared" ref="B152:B165" si="80">D152+G152</f>
        <v>738.38200000000006</v>
      </c>
      <c r="C152" s="4"/>
      <c r="D152" s="18">
        <f>E152*F152</f>
        <v>-0.20400000000000001</v>
      </c>
      <c r="E152" s="18">
        <v>-1.7000000000000001E-2</v>
      </c>
      <c r="F152" s="4">
        <v>12</v>
      </c>
      <c r="G152" s="15">
        <f t="shared" ref="G152:G165" si="81">I152+L152</f>
        <v>738.58600000000001</v>
      </c>
      <c r="H152" s="4"/>
      <c r="I152" s="18">
        <f t="shared" ref="I152:I165" si="82">J152*K152</f>
        <v>-0.20400000000000001</v>
      </c>
      <c r="J152" s="18">
        <v>-1.7000000000000001E-2</v>
      </c>
      <c r="K152" s="4">
        <v>12</v>
      </c>
      <c r="L152" s="15">
        <v>738.79</v>
      </c>
      <c r="M152" s="8" t="s">
        <v>106</v>
      </c>
      <c r="N152" s="13"/>
      <c r="O152" s="10" t="s">
        <v>106</v>
      </c>
      <c r="P152" s="15">
        <v>739.08</v>
      </c>
      <c r="Q152" s="4">
        <v>12</v>
      </c>
      <c r="R152" s="18">
        <v>1.9E-2</v>
      </c>
      <c r="S152" s="18">
        <f t="shared" si="68"/>
        <v>0.22799999999999998</v>
      </c>
      <c r="T152" s="4"/>
      <c r="U152" s="15">
        <f t="shared" si="69"/>
        <v>739.30799999999999</v>
      </c>
      <c r="V152" s="4">
        <v>12</v>
      </c>
      <c r="W152" s="18">
        <v>1.9E-2</v>
      </c>
      <c r="X152" s="18">
        <f t="shared" si="70"/>
        <v>0.22799999999999998</v>
      </c>
      <c r="Y152" s="4"/>
      <c r="Z152" s="15">
        <f t="shared" si="71"/>
        <v>739.53599999999994</v>
      </c>
      <c r="AA152" s="5"/>
    </row>
    <row r="153" spans="1:27" x14ac:dyDescent="0.25">
      <c r="A153" s="3" t="s">
        <v>192</v>
      </c>
      <c r="B153" s="15">
        <f t="shared" si="80"/>
        <v>738.476</v>
      </c>
      <c r="C153" s="4"/>
      <c r="D153" s="18">
        <f t="shared" ref="D153:D165" si="83">E153*F153</f>
        <v>-0.192</v>
      </c>
      <c r="E153" s="18">
        <v>-1.6E-2</v>
      </c>
      <c r="F153" s="4">
        <v>12</v>
      </c>
      <c r="G153" s="15">
        <f t="shared" si="81"/>
        <v>738.66800000000001</v>
      </c>
      <c r="H153" s="4"/>
      <c r="I153" s="18">
        <f t="shared" si="82"/>
        <v>-0.192</v>
      </c>
      <c r="J153" s="18">
        <v>-1.6E-2</v>
      </c>
      <c r="K153" s="4">
        <v>12</v>
      </c>
      <c r="L153" s="15">
        <v>738.86</v>
      </c>
      <c r="M153" s="8" t="s">
        <v>138</v>
      </c>
      <c r="N153" s="13"/>
      <c r="O153" s="10" t="s">
        <v>138</v>
      </c>
      <c r="P153" s="15">
        <v>739.18</v>
      </c>
      <c r="Q153" s="4">
        <v>12</v>
      </c>
      <c r="R153" s="18">
        <v>1.6E-2</v>
      </c>
      <c r="S153" s="18">
        <f t="shared" si="68"/>
        <v>0.192</v>
      </c>
      <c r="T153" s="4"/>
      <c r="U153" s="15">
        <f t="shared" si="69"/>
        <v>739.37199999999996</v>
      </c>
      <c r="V153" s="4">
        <v>12</v>
      </c>
      <c r="W153" s="18">
        <v>1.6E-2</v>
      </c>
      <c r="X153" s="18">
        <f t="shared" si="70"/>
        <v>0.192</v>
      </c>
      <c r="Y153" s="4"/>
      <c r="Z153" s="15">
        <f t="shared" si="71"/>
        <v>739.56399999999996</v>
      </c>
      <c r="AA153" s="5" t="s">
        <v>192</v>
      </c>
    </row>
    <row r="154" spans="1:27" x14ac:dyDescent="0.25">
      <c r="A154" s="3"/>
      <c r="B154" s="15">
        <f t="shared" si="80"/>
        <v>738.56</v>
      </c>
      <c r="C154" s="4"/>
      <c r="D154" s="18">
        <f t="shared" si="83"/>
        <v>-0.192</v>
      </c>
      <c r="E154" s="18">
        <v>-1.6E-2</v>
      </c>
      <c r="F154" s="4">
        <v>12</v>
      </c>
      <c r="G154" s="15">
        <f t="shared" si="81"/>
        <v>738.75199999999995</v>
      </c>
      <c r="H154" s="4"/>
      <c r="I154" s="18">
        <f t="shared" si="82"/>
        <v>-0.16800000000000001</v>
      </c>
      <c r="J154" s="18">
        <v>-1.4E-2</v>
      </c>
      <c r="K154" s="4">
        <v>12</v>
      </c>
      <c r="L154" s="15">
        <v>738.92</v>
      </c>
      <c r="M154" s="8" t="s">
        <v>107</v>
      </c>
      <c r="N154" s="13"/>
      <c r="O154" s="10" t="s">
        <v>107</v>
      </c>
      <c r="P154" s="15">
        <v>739.24</v>
      </c>
      <c r="Q154" s="4">
        <v>12</v>
      </c>
      <c r="R154" s="18">
        <v>1.6E-2</v>
      </c>
      <c r="S154" s="18">
        <f t="shared" ref="S154" si="84">R154*Q154</f>
        <v>0.192</v>
      </c>
      <c r="T154" s="4"/>
      <c r="U154" s="15">
        <f t="shared" ref="U154" si="85">P154+S154</f>
        <v>739.43200000000002</v>
      </c>
      <c r="V154" s="4">
        <v>12</v>
      </c>
      <c r="W154" s="18">
        <v>1.4E-2</v>
      </c>
      <c r="X154" s="18">
        <f t="shared" ref="X154" si="86">W154*V154</f>
        <v>0.16800000000000001</v>
      </c>
      <c r="Y154" s="4"/>
      <c r="Z154" s="15">
        <f t="shared" ref="Z154" si="87">U154+X154</f>
        <v>739.6</v>
      </c>
      <c r="AA154" s="5"/>
    </row>
    <row r="155" spans="1:27" x14ac:dyDescent="0.25">
      <c r="A155" s="3"/>
      <c r="B155" s="15">
        <f t="shared" si="80"/>
        <v>738.68799999999999</v>
      </c>
      <c r="C155" s="4"/>
      <c r="D155" s="18">
        <f t="shared" si="83"/>
        <v>-0.192</v>
      </c>
      <c r="E155" s="18">
        <v>-1.6E-2</v>
      </c>
      <c r="F155" s="4">
        <v>12</v>
      </c>
      <c r="G155" s="15">
        <f t="shared" si="81"/>
        <v>738.88</v>
      </c>
      <c r="H155" s="4"/>
      <c r="I155" s="18">
        <f t="shared" si="82"/>
        <v>-0.12</v>
      </c>
      <c r="J155" s="18">
        <v>-0.01</v>
      </c>
      <c r="K155" s="4">
        <v>12</v>
      </c>
      <c r="L155" s="15">
        <v>739</v>
      </c>
      <c r="M155" s="8" t="s">
        <v>108</v>
      </c>
      <c r="N155" s="13"/>
      <c r="O155" s="10" t="s">
        <v>108</v>
      </c>
      <c r="P155" s="15">
        <v>739.36</v>
      </c>
      <c r="Q155" s="4">
        <v>12</v>
      </c>
      <c r="R155" s="18">
        <v>1.6E-2</v>
      </c>
      <c r="S155" s="18">
        <f t="shared" ref="S155" si="88">R155*Q155</f>
        <v>0.192</v>
      </c>
      <c r="T155" s="4"/>
      <c r="U155" s="15">
        <f t="shared" ref="U155" si="89">P155+S155</f>
        <v>739.55200000000002</v>
      </c>
      <c r="V155" s="4">
        <v>12</v>
      </c>
      <c r="W155" s="18">
        <v>0.01</v>
      </c>
      <c r="X155" s="18">
        <f t="shared" ref="X155:X163" si="90">W155*V155</f>
        <v>0.12</v>
      </c>
      <c r="Y155" s="4"/>
      <c r="Z155" s="15">
        <f t="shared" ref="Z155:Z163" si="91">U155+X155</f>
        <v>739.67200000000003</v>
      </c>
      <c r="AA155" s="5"/>
    </row>
    <row r="156" spans="1:27" x14ac:dyDescent="0.25">
      <c r="A156" s="3"/>
      <c r="B156" s="15">
        <f t="shared" si="80"/>
        <v>738.82600000000002</v>
      </c>
      <c r="C156" s="4"/>
      <c r="D156" s="18">
        <f t="shared" si="83"/>
        <v>-0.192</v>
      </c>
      <c r="E156" s="18">
        <v>-1.6E-2</v>
      </c>
      <c r="F156" s="4">
        <v>12</v>
      </c>
      <c r="G156" s="15">
        <f t="shared" si="81"/>
        <v>739.01800000000003</v>
      </c>
      <c r="H156" s="4"/>
      <c r="I156" s="18">
        <f t="shared" si="82"/>
        <v>-7.2000000000000008E-2</v>
      </c>
      <c r="J156" s="18">
        <v>-6.0000000000000001E-3</v>
      </c>
      <c r="K156" s="4">
        <v>12</v>
      </c>
      <c r="L156" s="15">
        <v>739.09</v>
      </c>
      <c r="M156" s="8" t="s">
        <v>109</v>
      </c>
      <c r="N156" s="13"/>
      <c r="O156" s="10" t="s">
        <v>109</v>
      </c>
      <c r="P156" s="15">
        <v>739.47</v>
      </c>
      <c r="Q156" s="4">
        <v>12</v>
      </c>
      <c r="R156" s="18">
        <v>1.6E-2</v>
      </c>
      <c r="S156" s="18">
        <f t="shared" ref="S156" si="92">R156*Q156</f>
        <v>0.192</v>
      </c>
      <c r="T156" s="4"/>
      <c r="U156" s="15">
        <f t="shared" ref="U156" si="93">P156+S156</f>
        <v>739.66200000000003</v>
      </c>
      <c r="V156" s="4">
        <v>12</v>
      </c>
      <c r="W156" s="18">
        <v>6.0000000000000001E-3</v>
      </c>
      <c r="X156" s="18">
        <f t="shared" si="90"/>
        <v>7.2000000000000008E-2</v>
      </c>
      <c r="Y156" s="4"/>
      <c r="Z156" s="15">
        <f t="shared" si="91"/>
        <v>739.73400000000004</v>
      </c>
      <c r="AA156" s="5"/>
    </row>
    <row r="157" spans="1:27" x14ac:dyDescent="0.25">
      <c r="A157" s="3"/>
      <c r="B157" s="15">
        <f t="shared" si="80"/>
        <v>738.95399999999995</v>
      </c>
      <c r="C157" s="4"/>
      <c r="D157" s="18">
        <f t="shared" si="83"/>
        <v>-0.192</v>
      </c>
      <c r="E157" s="18">
        <v>-1.6E-2</v>
      </c>
      <c r="F157" s="4">
        <v>12</v>
      </c>
      <c r="G157" s="15">
        <f t="shared" si="81"/>
        <v>739.14599999999996</v>
      </c>
      <c r="H157" s="4"/>
      <c r="I157" s="18">
        <f t="shared" si="82"/>
        <v>-2.4E-2</v>
      </c>
      <c r="J157" s="18">
        <v>-2E-3</v>
      </c>
      <c r="K157" s="4">
        <v>12</v>
      </c>
      <c r="L157" s="15">
        <v>739.17</v>
      </c>
      <c r="M157" s="8" t="s">
        <v>110</v>
      </c>
      <c r="N157" s="13"/>
      <c r="O157" s="10" t="s">
        <v>110</v>
      </c>
      <c r="P157" s="15">
        <v>739.54</v>
      </c>
      <c r="Q157" s="4">
        <v>12</v>
      </c>
      <c r="R157" s="18">
        <v>1.6E-2</v>
      </c>
      <c r="S157" s="18">
        <f t="shared" ref="S157:S163" si="94">R157*Q157</f>
        <v>0.192</v>
      </c>
      <c r="T157" s="4"/>
      <c r="U157" s="15">
        <f t="shared" ref="U157:U163" si="95">P157+S157</f>
        <v>739.73199999999997</v>
      </c>
      <c r="V157" s="4">
        <v>12</v>
      </c>
      <c r="W157" s="18">
        <v>2E-3</v>
      </c>
      <c r="X157" s="18">
        <f t="shared" si="90"/>
        <v>2.4E-2</v>
      </c>
      <c r="Y157" s="4"/>
      <c r="Z157" s="15">
        <f t="shared" si="91"/>
        <v>739.75599999999997</v>
      </c>
      <c r="AA157" s="5"/>
    </row>
    <row r="158" spans="1:27" x14ac:dyDescent="0.25">
      <c r="A158" s="3" t="s">
        <v>195</v>
      </c>
      <c r="B158" s="15">
        <f t="shared" si="80"/>
        <v>739.01800000000003</v>
      </c>
      <c r="C158" s="4"/>
      <c r="D158" s="18">
        <f t="shared" si="83"/>
        <v>-0.192</v>
      </c>
      <c r="E158" s="18">
        <v>-1.6E-2</v>
      </c>
      <c r="F158" s="4">
        <v>12</v>
      </c>
      <c r="G158" s="15">
        <f t="shared" si="81"/>
        <v>739.21</v>
      </c>
      <c r="H158" s="4"/>
      <c r="I158" s="18">
        <f t="shared" si="82"/>
        <v>0</v>
      </c>
      <c r="J158" s="18">
        <v>0</v>
      </c>
      <c r="K158" s="4">
        <v>12</v>
      </c>
      <c r="L158" s="15">
        <v>739.21</v>
      </c>
      <c r="M158" s="8" t="s">
        <v>139</v>
      </c>
      <c r="N158" s="13"/>
      <c r="O158" s="10" t="s">
        <v>139</v>
      </c>
      <c r="P158" s="15">
        <v>739.58</v>
      </c>
      <c r="Q158" s="4">
        <v>12</v>
      </c>
      <c r="R158" s="18">
        <v>1.6E-2</v>
      </c>
      <c r="S158" s="18">
        <f t="shared" si="94"/>
        <v>0.192</v>
      </c>
      <c r="T158" s="4"/>
      <c r="U158" s="15">
        <f t="shared" si="95"/>
        <v>739.77200000000005</v>
      </c>
      <c r="V158" s="4">
        <v>12</v>
      </c>
      <c r="W158" s="18">
        <v>0</v>
      </c>
      <c r="X158" s="18">
        <f t="shared" si="90"/>
        <v>0</v>
      </c>
      <c r="Y158" s="4"/>
      <c r="Z158" s="15">
        <f t="shared" si="91"/>
        <v>739.77200000000005</v>
      </c>
      <c r="AA158" s="5" t="s">
        <v>195</v>
      </c>
    </row>
    <row r="159" spans="1:27" x14ac:dyDescent="0.25">
      <c r="A159" s="3"/>
      <c r="B159" s="15">
        <f t="shared" si="80"/>
        <v>739.072</v>
      </c>
      <c r="C159" s="4"/>
      <c r="D159" s="18">
        <f t="shared" si="83"/>
        <v>-0.192</v>
      </c>
      <c r="E159" s="18">
        <v>-1.6E-2</v>
      </c>
      <c r="F159" s="4">
        <v>12</v>
      </c>
      <c r="G159" s="15">
        <f t="shared" si="81"/>
        <v>739.26400000000001</v>
      </c>
      <c r="H159" s="4"/>
      <c r="I159" s="18">
        <f t="shared" si="82"/>
        <v>2.4E-2</v>
      </c>
      <c r="J159" s="18">
        <v>2E-3</v>
      </c>
      <c r="K159" s="4">
        <v>12</v>
      </c>
      <c r="L159" s="15">
        <v>739.24</v>
      </c>
      <c r="M159" s="8" t="s">
        <v>111</v>
      </c>
      <c r="N159" s="13"/>
      <c r="O159" s="10" t="s">
        <v>111</v>
      </c>
      <c r="P159" s="15">
        <v>739.6</v>
      </c>
      <c r="Q159" s="4">
        <v>12</v>
      </c>
      <c r="R159" s="18">
        <v>1.6E-2</v>
      </c>
      <c r="S159" s="18">
        <f t="shared" si="94"/>
        <v>0.192</v>
      </c>
      <c r="T159" s="4"/>
      <c r="U159" s="15">
        <f t="shared" si="95"/>
        <v>739.79200000000003</v>
      </c>
      <c r="V159" s="4">
        <v>12</v>
      </c>
      <c r="W159" s="18">
        <v>-2E-3</v>
      </c>
      <c r="X159" s="18">
        <f t="shared" si="90"/>
        <v>-2.4E-2</v>
      </c>
      <c r="Y159" s="4"/>
      <c r="Z159" s="15">
        <f t="shared" si="91"/>
        <v>739.76800000000003</v>
      </c>
      <c r="AA159" s="5"/>
    </row>
    <row r="160" spans="1:27" x14ac:dyDescent="0.25">
      <c r="A160" s="3"/>
      <c r="B160" s="15">
        <f t="shared" si="80"/>
        <v>739.18999999999994</v>
      </c>
      <c r="C160" s="4"/>
      <c r="D160" s="18">
        <f t="shared" si="83"/>
        <v>-0.192</v>
      </c>
      <c r="E160" s="18">
        <v>-1.6E-2</v>
      </c>
      <c r="F160" s="4">
        <v>12</v>
      </c>
      <c r="G160" s="15">
        <f t="shared" si="81"/>
        <v>739.38199999999995</v>
      </c>
      <c r="H160" s="4"/>
      <c r="I160" s="18">
        <f t="shared" si="82"/>
        <v>7.2000000000000008E-2</v>
      </c>
      <c r="J160" s="18">
        <v>6.0000000000000001E-3</v>
      </c>
      <c r="K160" s="4">
        <v>12</v>
      </c>
      <c r="L160" s="15">
        <v>739.31</v>
      </c>
      <c r="M160" s="8" t="s">
        <v>112</v>
      </c>
      <c r="N160" s="13"/>
      <c r="O160" s="10" t="s">
        <v>112</v>
      </c>
      <c r="P160" s="15">
        <v>739.62</v>
      </c>
      <c r="Q160" s="4">
        <v>12</v>
      </c>
      <c r="R160" s="18">
        <v>1.6E-2</v>
      </c>
      <c r="S160" s="18">
        <f t="shared" si="94"/>
        <v>0.192</v>
      </c>
      <c r="T160" s="4"/>
      <c r="U160" s="15">
        <f t="shared" si="95"/>
        <v>739.81200000000001</v>
      </c>
      <c r="V160" s="4">
        <v>12</v>
      </c>
      <c r="W160" s="18">
        <v>-6.0000000000000001E-3</v>
      </c>
      <c r="X160" s="18">
        <f t="shared" si="90"/>
        <v>-7.2000000000000008E-2</v>
      </c>
      <c r="Y160" s="4"/>
      <c r="Z160" s="15">
        <f t="shared" si="91"/>
        <v>739.74</v>
      </c>
      <c r="AA160" s="5"/>
    </row>
    <row r="161" spans="1:27" x14ac:dyDescent="0.25">
      <c r="A161" s="3"/>
      <c r="B161" s="15">
        <f t="shared" si="80"/>
        <v>739.30799999999999</v>
      </c>
      <c r="C161" s="4"/>
      <c r="D161" s="18">
        <f t="shared" si="83"/>
        <v>-0.192</v>
      </c>
      <c r="E161" s="18">
        <v>-1.6E-2</v>
      </c>
      <c r="F161" s="4">
        <v>12</v>
      </c>
      <c r="G161" s="15">
        <f t="shared" si="81"/>
        <v>739.5</v>
      </c>
      <c r="H161" s="4"/>
      <c r="I161" s="18">
        <f t="shared" si="82"/>
        <v>0.12</v>
      </c>
      <c r="J161" s="18">
        <v>0.01</v>
      </c>
      <c r="K161" s="4">
        <v>12</v>
      </c>
      <c r="L161" s="15">
        <v>739.38</v>
      </c>
      <c r="M161" s="8" t="s">
        <v>113</v>
      </c>
      <c r="N161" s="13"/>
      <c r="O161" s="10" t="s">
        <v>113</v>
      </c>
      <c r="P161" s="15">
        <v>739.63</v>
      </c>
      <c r="Q161" s="4">
        <v>12</v>
      </c>
      <c r="R161" s="18">
        <v>1.6E-2</v>
      </c>
      <c r="S161" s="18">
        <f t="shared" si="94"/>
        <v>0.192</v>
      </c>
      <c r="T161" s="4"/>
      <c r="U161" s="15">
        <f t="shared" si="95"/>
        <v>739.822</v>
      </c>
      <c r="V161" s="4">
        <v>12</v>
      </c>
      <c r="W161" s="18">
        <v>-0.01</v>
      </c>
      <c r="X161" s="18">
        <f t="shared" si="90"/>
        <v>-0.12</v>
      </c>
      <c r="Y161" s="4"/>
      <c r="Z161" s="15">
        <f t="shared" si="91"/>
        <v>739.702</v>
      </c>
      <c r="AA161" s="5"/>
    </row>
    <row r="162" spans="1:27" x14ac:dyDescent="0.25">
      <c r="A162" s="3"/>
      <c r="B162" s="15">
        <f t="shared" si="80"/>
        <v>739.44799999999998</v>
      </c>
      <c r="C162" s="4"/>
      <c r="D162" s="18">
        <f t="shared" si="83"/>
        <v>-0.192</v>
      </c>
      <c r="E162" s="18">
        <v>-1.6E-2</v>
      </c>
      <c r="F162" s="4">
        <v>12</v>
      </c>
      <c r="G162" s="15">
        <f t="shared" si="81"/>
        <v>739.64</v>
      </c>
      <c r="H162" s="4"/>
      <c r="I162" s="18">
        <f t="shared" si="82"/>
        <v>0.18</v>
      </c>
      <c r="J162" s="18">
        <v>1.4999999999999999E-2</v>
      </c>
      <c r="K162" s="4">
        <v>12</v>
      </c>
      <c r="L162" s="15">
        <v>739.46</v>
      </c>
      <c r="M162" s="8" t="s">
        <v>114</v>
      </c>
      <c r="N162" s="13"/>
      <c r="O162" s="10" t="s">
        <v>114</v>
      </c>
      <c r="P162" s="15">
        <v>739.65</v>
      </c>
      <c r="Q162" s="4">
        <v>12</v>
      </c>
      <c r="R162" s="18">
        <v>1.6E-2</v>
      </c>
      <c r="S162" s="18">
        <f t="shared" si="94"/>
        <v>0.192</v>
      </c>
      <c r="T162" s="4"/>
      <c r="U162" s="15">
        <f t="shared" si="95"/>
        <v>739.84199999999998</v>
      </c>
      <c r="V162" s="4">
        <v>12</v>
      </c>
      <c r="W162" s="18">
        <v>-1.4999999999999999E-2</v>
      </c>
      <c r="X162" s="18">
        <f t="shared" si="90"/>
        <v>-0.18</v>
      </c>
      <c r="Y162" s="4"/>
      <c r="Z162" s="15">
        <f t="shared" si="91"/>
        <v>739.66200000000003</v>
      </c>
      <c r="AA162" s="5"/>
    </row>
    <row r="163" spans="1:27" x14ac:dyDescent="0.25">
      <c r="A163" s="3" t="s">
        <v>193</v>
      </c>
      <c r="B163" s="15">
        <f t="shared" si="80"/>
        <v>739.49</v>
      </c>
      <c r="C163" s="4"/>
      <c r="D163" s="18">
        <f t="shared" si="83"/>
        <v>-0.192</v>
      </c>
      <c r="E163" s="18">
        <v>-1.6E-2</v>
      </c>
      <c r="F163" s="4">
        <v>12</v>
      </c>
      <c r="G163" s="15">
        <f t="shared" si="81"/>
        <v>739.68200000000002</v>
      </c>
      <c r="H163" s="4"/>
      <c r="I163" s="18">
        <f t="shared" si="82"/>
        <v>0.192</v>
      </c>
      <c r="J163" s="18">
        <v>1.6E-2</v>
      </c>
      <c r="K163" s="4">
        <v>12</v>
      </c>
      <c r="L163" s="15">
        <v>739.49</v>
      </c>
      <c r="M163" s="8" t="s">
        <v>140</v>
      </c>
      <c r="N163" s="13"/>
      <c r="O163" s="10" t="s">
        <v>140</v>
      </c>
      <c r="P163" s="15">
        <v>739.65</v>
      </c>
      <c r="Q163" s="4">
        <v>12</v>
      </c>
      <c r="R163" s="18">
        <v>1.6E-2</v>
      </c>
      <c r="S163" s="18">
        <f t="shared" si="94"/>
        <v>0.192</v>
      </c>
      <c r="T163" s="4"/>
      <c r="U163" s="15">
        <f t="shared" si="95"/>
        <v>739.84199999999998</v>
      </c>
      <c r="V163" s="4">
        <v>12</v>
      </c>
      <c r="W163" s="18">
        <v>-1.6E-2</v>
      </c>
      <c r="X163" s="18">
        <f t="shared" si="90"/>
        <v>-0.192</v>
      </c>
      <c r="Y163" s="4"/>
      <c r="Z163" s="15">
        <f t="shared" si="91"/>
        <v>739.65</v>
      </c>
      <c r="AA163" s="5" t="s">
        <v>193</v>
      </c>
    </row>
    <row r="164" spans="1:27" x14ac:dyDescent="0.25">
      <c r="A164" s="3"/>
      <c r="B164" s="15">
        <f t="shared" si="80"/>
        <v>739.53</v>
      </c>
      <c r="C164" s="4"/>
      <c r="D164" s="18">
        <f t="shared" si="83"/>
        <v>-0.192</v>
      </c>
      <c r="E164" s="18">
        <v>-1.6E-2</v>
      </c>
      <c r="F164" s="4">
        <v>12</v>
      </c>
      <c r="G164" s="15">
        <f t="shared" si="81"/>
        <v>739.72199999999998</v>
      </c>
      <c r="H164" s="4"/>
      <c r="I164" s="18">
        <f t="shared" si="82"/>
        <v>0.192</v>
      </c>
      <c r="J164" s="18">
        <v>1.6E-2</v>
      </c>
      <c r="K164" s="4">
        <v>12</v>
      </c>
      <c r="L164" s="15">
        <v>739.53</v>
      </c>
      <c r="M164" s="8" t="s">
        <v>115</v>
      </c>
      <c r="N164" s="13"/>
      <c r="O164" s="10" t="s">
        <v>115</v>
      </c>
      <c r="P164" s="15">
        <v>739.66</v>
      </c>
      <c r="Q164" s="4">
        <v>12</v>
      </c>
      <c r="R164" s="18">
        <v>1.6E-2</v>
      </c>
      <c r="S164" s="18">
        <f t="shared" ref="S164:S192" si="96">R164*Q164</f>
        <v>0.192</v>
      </c>
      <c r="T164" s="4"/>
      <c r="U164" s="15">
        <f t="shared" ref="U164:U192" si="97">P164+S164</f>
        <v>739.85199999999998</v>
      </c>
      <c r="V164" s="4">
        <v>12</v>
      </c>
      <c r="W164" s="18">
        <v>-1.6E-2</v>
      </c>
      <c r="X164" s="18">
        <f t="shared" ref="X164:X168" si="98">W164*V164</f>
        <v>-0.192</v>
      </c>
      <c r="Y164" s="4"/>
      <c r="Z164" s="15">
        <f t="shared" ref="Z164:Z168" si="99">U164+X164</f>
        <v>739.66</v>
      </c>
      <c r="AA164" s="5"/>
    </row>
    <row r="165" spans="1:27" x14ac:dyDescent="0.25">
      <c r="A165" s="3"/>
      <c r="B165" s="15">
        <f t="shared" si="80"/>
        <v>739.59</v>
      </c>
      <c r="C165" s="4"/>
      <c r="D165" s="18">
        <f t="shared" si="83"/>
        <v>-0.192</v>
      </c>
      <c r="E165" s="18">
        <v>-1.6E-2</v>
      </c>
      <c r="F165" s="4">
        <v>12</v>
      </c>
      <c r="G165" s="15">
        <f t="shared" si="81"/>
        <v>739.78200000000004</v>
      </c>
      <c r="H165" s="4"/>
      <c r="I165" s="18">
        <f t="shared" si="82"/>
        <v>0.192</v>
      </c>
      <c r="J165" s="18">
        <v>1.6E-2</v>
      </c>
      <c r="K165" s="4">
        <v>12</v>
      </c>
      <c r="L165" s="15">
        <v>739.59</v>
      </c>
      <c r="M165" s="8" t="s">
        <v>116</v>
      </c>
      <c r="N165" s="13"/>
      <c r="O165" s="10" t="s">
        <v>116</v>
      </c>
      <c r="P165" s="15">
        <v>739.67</v>
      </c>
      <c r="Q165" s="4">
        <v>12</v>
      </c>
      <c r="R165" s="18">
        <v>1.6E-2</v>
      </c>
      <c r="S165" s="18">
        <f t="shared" si="96"/>
        <v>0.192</v>
      </c>
      <c r="T165" s="4"/>
      <c r="U165" s="15">
        <f t="shared" si="97"/>
        <v>739.86199999999997</v>
      </c>
      <c r="V165" s="4">
        <v>12</v>
      </c>
      <c r="W165" s="18">
        <v>-1.6E-2</v>
      </c>
      <c r="X165" s="18">
        <f t="shared" si="98"/>
        <v>-0.192</v>
      </c>
      <c r="Y165" s="4"/>
      <c r="Z165" s="15">
        <f t="shared" si="99"/>
        <v>739.67</v>
      </c>
      <c r="AA165" s="5"/>
    </row>
    <row r="166" spans="1:27" x14ac:dyDescent="0.25">
      <c r="A166" s="3"/>
      <c r="B166" s="15">
        <f t="shared" ref="B166" si="100">D166+G166</f>
        <v>739.62</v>
      </c>
      <c r="C166" s="4"/>
      <c r="D166" s="18">
        <f t="shared" ref="D166" si="101">E166*F166</f>
        <v>-0.192</v>
      </c>
      <c r="E166" s="18">
        <v>-1.6E-2</v>
      </c>
      <c r="F166" s="4">
        <v>12</v>
      </c>
      <c r="G166" s="15">
        <f t="shared" ref="G166" si="102">I166+L166</f>
        <v>739.81200000000001</v>
      </c>
      <c r="H166" s="4"/>
      <c r="I166" s="18">
        <f t="shared" ref="I166" si="103">J166*K166</f>
        <v>0.192</v>
      </c>
      <c r="J166" s="18">
        <v>1.6E-2</v>
      </c>
      <c r="K166" s="4">
        <v>12</v>
      </c>
      <c r="L166" s="15">
        <v>739.62</v>
      </c>
      <c r="M166" s="8" t="s">
        <v>117</v>
      </c>
      <c r="N166" s="13"/>
      <c r="O166" s="10" t="s">
        <v>117</v>
      </c>
      <c r="P166" s="15">
        <v>739.68</v>
      </c>
      <c r="Q166" s="4">
        <v>12</v>
      </c>
      <c r="R166" s="18">
        <v>1.6E-2</v>
      </c>
      <c r="S166" s="18">
        <f t="shared" si="96"/>
        <v>0.192</v>
      </c>
      <c r="T166" s="4"/>
      <c r="U166" s="15">
        <f t="shared" si="97"/>
        <v>739.87199999999996</v>
      </c>
      <c r="V166" s="4">
        <v>12</v>
      </c>
      <c r="W166" s="18">
        <v>-1.6E-2</v>
      </c>
      <c r="X166" s="18">
        <f t="shared" si="98"/>
        <v>-0.192</v>
      </c>
      <c r="Y166" s="4"/>
      <c r="Z166" s="15">
        <f t="shared" si="99"/>
        <v>739.68</v>
      </c>
      <c r="AA166" s="5"/>
    </row>
    <row r="167" spans="1:27" x14ac:dyDescent="0.25">
      <c r="A167" s="3"/>
      <c r="B167" s="15">
        <f t="shared" ref="B167:B192" si="104">D167+G167</f>
        <v>739.63</v>
      </c>
      <c r="C167" s="4"/>
      <c r="D167" s="18">
        <f t="shared" ref="D167:D192" si="105">E167*F167</f>
        <v>-0.192</v>
      </c>
      <c r="E167" s="18">
        <v>-1.6E-2</v>
      </c>
      <c r="F167" s="4">
        <v>12</v>
      </c>
      <c r="G167" s="15">
        <f t="shared" ref="G167:G192" si="106">I167+L167</f>
        <v>739.822</v>
      </c>
      <c r="H167" s="4"/>
      <c r="I167" s="18">
        <f t="shared" ref="I167:I192" si="107">J167*K167</f>
        <v>0.192</v>
      </c>
      <c r="J167" s="18">
        <v>1.6E-2</v>
      </c>
      <c r="K167" s="4">
        <v>12</v>
      </c>
      <c r="L167" s="15">
        <v>739.63</v>
      </c>
      <c r="M167" s="8" t="s">
        <v>141</v>
      </c>
      <c r="N167" s="13"/>
      <c r="O167" s="10" t="s">
        <v>141</v>
      </c>
      <c r="P167" s="15">
        <v>739.69</v>
      </c>
      <c r="Q167" s="4">
        <v>12</v>
      </c>
      <c r="R167" s="18">
        <v>1.6E-2</v>
      </c>
      <c r="S167" s="18">
        <f t="shared" si="96"/>
        <v>0.192</v>
      </c>
      <c r="T167" s="4"/>
      <c r="U167" s="15">
        <f t="shared" si="97"/>
        <v>739.88200000000006</v>
      </c>
      <c r="V167" s="4">
        <v>12</v>
      </c>
      <c r="W167" s="18">
        <v>-1.6E-2</v>
      </c>
      <c r="X167" s="18">
        <f t="shared" si="98"/>
        <v>-0.192</v>
      </c>
      <c r="Y167" s="4"/>
      <c r="Z167" s="15">
        <f t="shared" si="99"/>
        <v>739.69</v>
      </c>
      <c r="AA167" s="5" t="s">
        <v>193</v>
      </c>
    </row>
    <row r="168" spans="1:27" x14ac:dyDescent="0.25">
      <c r="A168" s="3" t="s">
        <v>193</v>
      </c>
      <c r="B168" s="15">
        <f t="shared" si="104"/>
        <v>739.66399999999999</v>
      </c>
      <c r="C168" s="4"/>
      <c r="D168" s="18">
        <f t="shared" si="105"/>
        <v>-0.16800000000000001</v>
      </c>
      <c r="E168" s="18">
        <v>-1.4E-2</v>
      </c>
      <c r="F168" s="4">
        <v>12</v>
      </c>
      <c r="G168" s="15">
        <f t="shared" si="106"/>
        <v>739.83199999999999</v>
      </c>
      <c r="H168" s="4"/>
      <c r="I168" s="18">
        <f t="shared" si="107"/>
        <v>0.192</v>
      </c>
      <c r="J168" s="18">
        <v>1.6E-2</v>
      </c>
      <c r="K168" s="4">
        <v>12</v>
      </c>
      <c r="L168" s="15">
        <v>739.64</v>
      </c>
      <c r="M168" s="8" t="s">
        <v>118</v>
      </c>
      <c r="N168" s="13"/>
      <c r="O168" s="10" t="s">
        <v>118</v>
      </c>
      <c r="P168" s="15">
        <v>739.69</v>
      </c>
      <c r="Q168" s="4">
        <v>12</v>
      </c>
      <c r="R168" s="18">
        <v>1.4E-2</v>
      </c>
      <c r="S168" s="18">
        <f t="shared" si="96"/>
        <v>0.16800000000000001</v>
      </c>
      <c r="T168" s="4"/>
      <c r="U168" s="15">
        <f t="shared" si="97"/>
        <v>739.85800000000006</v>
      </c>
      <c r="V168" s="4">
        <v>12</v>
      </c>
      <c r="W168" s="18">
        <v>-1.6E-2</v>
      </c>
      <c r="X168" s="18">
        <f t="shared" si="98"/>
        <v>-0.192</v>
      </c>
      <c r="Y168" s="4"/>
      <c r="Z168" s="15">
        <f t="shared" si="99"/>
        <v>739.66600000000005</v>
      </c>
      <c r="AA168" s="5"/>
    </row>
    <row r="169" spans="1:27" x14ac:dyDescent="0.25">
      <c r="A169" s="3"/>
      <c r="B169" s="15">
        <f t="shared" si="104"/>
        <v>739.71199999999999</v>
      </c>
      <c r="C169" s="4"/>
      <c r="D169" s="18">
        <f t="shared" si="105"/>
        <v>-0.12</v>
      </c>
      <c r="E169" s="18">
        <v>-0.01</v>
      </c>
      <c r="F169" s="4">
        <v>12</v>
      </c>
      <c r="G169" s="15">
        <f t="shared" si="106"/>
        <v>739.83199999999999</v>
      </c>
      <c r="H169" s="4"/>
      <c r="I169" s="18">
        <f t="shared" si="107"/>
        <v>0.192</v>
      </c>
      <c r="J169" s="18">
        <v>1.6E-2</v>
      </c>
      <c r="K169" s="4">
        <v>12</v>
      </c>
      <c r="L169" s="15">
        <v>739.64</v>
      </c>
      <c r="M169" s="8" t="s">
        <v>119</v>
      </c>
      <c r="N169" s="13"/>
      <c r="O169" s="10" t="s">
        <v>119</v>
      </c>
      <c r="P169" s="15">
        <v>739.67</v>
      </c>
      <c r="Q169" s="4">
        <v>12</v>
      </c>
      <c r="R169" s="18">
        <v>0.1</v>
      </c>
      <c r="S169" s="18">
        <f t="shared" si="96"/>
        <v>1.2000000000000002</v>
      </c>
      <c r="T169" s="4"/>
      <c r="U169" s="15">
        <f t="shared" si="97"/>
        <v>740.87</v>
      </c>
      <c r="V169" s="4">
        <v>12</v>
      </c>
      <c r="W169" s="18">
        <v>-1.6E-2</v>
      </c>
      <c r="X169" s="18">
        <f t="shared" ref="X169:X192" si="108">W169*V169</f>
        <v>-0.192</v>
      </c>
      <c r="Y169" s="4"/>
      <c r="Z169" s="15">
        <f t="shared" ref="Z169:Z192" si="109">U169+X169</f>
        <v>740.678</v>
      </c>
      <c r="AA169" s="5"/>
    </row>
    <row r="170" spans="1:27" x14ac:dyDescent="0.25">
      <c r="A170" s="3"/>
      <c r="B170" s="15">
        <f t="shared" si="104"/>
        <v>739.74</v>
      </c>
      <c r="C170" s="4"/>
      <c r="D170" s="18">
        <f t="shared" si="105"/>
        <v>-7.2000000000000008E-2</v>
      </c>
      <c r="E170" s="18">
        <v>-6.0000000000000001E-3</v>
      </c>
      <c r="F170" s="4">
        <v>12</v>
      </c>
      <c r="G170" s="15">
        <f t="shared" si="106"/>
        <v>739.81200000000001</v>
      </c>
      <c r="H170" s="4"/>
      <c r="I170" s="18">
        <f t="shared" si="107"/>
        <v>0.192</v>
      </c>
      <c r="J170" s="18">
        <v>1.6E-2</v>
      </c>
      <c r="K170" s="4">
        <v>12</v>
      </c>
      <c r="L170" s="15">
        <v>739.62</v>
      </c>
      <c r="M170" s="8" t="s">
        <v>120</v>
      </c>
      <c r="N170" s="13"/>
      <c r="O170" s="10" t="s">
        <v>120</v>
      </c>
      <c r="P170" s="15">
        <v>739.64</v>
      </c>
      <c r="Q170" s="4">
        <v>12</v>
      </c>
      <c r="R170" s="18">
        <v>6.0000000000000001E-3</v>
      </c>
      <c r="S170" s="18">
        <f t="shared" si="96"/>
        <v>7.2000000000000008E-2</v>
      </c>
      <c r="T170" s="4"/>
      <c r="U170" s="15">
        <f t="shared" si="97"/>
        <v>739.71199999999999</v>
      </c>
      <c r="V170" s="4">
        <v>12</v>
      </c>
      <c r="W170" s="18">
        <v>-1.6E-2</v>
      </c>
      <c r="X170" s="18">
        <f t="shared" si="108"/>
        <v>-0.192</v>
      </c>
      <c r="Y170" s="4"/>
      <c r="Z170" s="15">
        <f t="shared" si="109"/>
        <v>739.52</v>
      </c>
      <c r="AA170" s="5"/>
    </row>
    <row r="171" spans="1:27" x14ac:dyDescent="0.25">
      <c r="A171" s="3"/>
      <c r="B171" s="15">
        <f t="shared" si="104"/>
        <v>739.74800000000005</v>
      </c>
      <c r="C171" s="4"/>
      <c r="D171" s="18">
        <f t="shared" si="105"/>
        <v>-2.4E-2</v>
      </c>
      <c r="E171" s="18">
        <v>-2E-3</v>
      </c>
      <c r="F171" s="4">
        <v>12</v>
      </c>
      <c r="G171" s="15">
        <f t="shared" si="106"/>
        <v>739.77200000000005</v>
      </c>
      <c r="H171" s="4"/>
      <c r="I171" s="18">
        <f t="shared" si="107"/>
        <v>0.192</v>
      </c>
      <c r="J171" s="18">
        <v>1.6E-2</v>
      </c>
      <c r="K171" s="4">
        <v>12</v>
      </c>
      <c r="L171" s="15">
        <v>739.58</v>
      </c>
      <c r="M171" s="8" t="s">
        <v>121</v>
      </c>
      <c r="N171" s="13"/>
      <c r="O171" s="10" t="s">
        <v>121</v>
      </c>
      <c r="P171" s="15">
        <v>739.59</v>
      </c>
      <c r="Q171" s="4">
        <v>12</v>
      </c>
      <c r="R171" s="18">
        <v>2E-3</v>
      </c>
      <c r="S171" s="18">
        <f t="shared" si="96"/>
        <v>2.4E-2</v>
      </c>
      <c r="T171" s="4"/>
      <c r="U171" s="15">
        <f t="shared" si="97"/>
        <v>739.61400000000003</v>
      </c>
      <c r="V171" s="4">
        <v>12</v>
      </c>
      <c r="W171" s="18">
        <v>-1.6E-2</v>
      </c>
      <c r="X171" s="18">
        <f t="shared" si="108"/>
        <v>-0.192</v>
      </c>
      <c r="Y171" s="4"/>
      <c r="Z171" s="15">
        <f t="shared" si="109"/>
        <v>739.42200000000003</v>
      </c>
      <c r="AA171" s="5"/>
    </row>
    <row r="172" spans="1:27" x14ac:dyDescent="0.25">
      <c r="A172" s="3" t="s">
        <v>204</v>
      </c>
      <c r="B172" s="15">
        <f t="shared" si="104"/>
        <v>739.75199999999995</v>
      </c>
      <c r="C172" s="4"/>
      <c r="D172" s="18">
        <f t="shared" si="105"/>
        <v>0</v>
      </c>
      <c r="E172" s="18">
        <v>0</v>
      </c>
      <c r="F172" s="4">
        <v>12</v>
      </c>
      <c r="G172" s="15">
        <f t="shared" si="106"/>
        <v>739.75199999999995</v>
      </c>
      <c r="H172" s="4"/>
      <c r="I172" s="18">
        <f t="shared" si="107"/>
        <v>0.192</v>
      </c>
      <c r="J172" s="18">
        <v>1.6E-2</v>
      </c>
      <c r="K172" s="4">
        <v>12</v>
      </c>
      <c r="L172" s="15">
        <v>739.56</v>
      </c>
      <c r="M172" s="8" t="s">
        <v>142</v>
      </c>
      <c r="N172" s="13"/>
      <c r="O172" s="10" t="s">
        <v>142</v>
      </c>
      <c r="P172" s="15">
        <v>739.55</v>
      </c>
      <c r="Q172" s="4">
        <v>12</v>
      </c>
      <c r="R172" s="18">
        <v>0</v>
      </c>
      <c r="S172" s="18">
        <f t="shared" si="96"/>
        <v>0</v>
      </c>
      <c r="T172" s="4"/>
      <c r="U172" s="15">
        <f t="shared" si="97"/>
        <v>739.55</v>
      </c>
      <c r="V172" s="4">
        <v>12</v>
      </c>
      <c r="W172" s="18">
        <v>-1.6E-2</v>
      </c>
      <c r="X172" s="18">
        <f t="shared" si="108"/>
        <v>-0.192</v>
      </c>
      <c r="Y172" s="4"/>
      <c r="Z172" s="15">
        <f t="shared" si="109"/>
        <v>739.35799999999995</v>
      </c>
      <c r="AA172" s="5" t="s">
        <v>204</v>
      </c>
    </row>
    <row r="173" spans="1:27" x14ac:dyDescent="0.25">
      <c r="A173" s="3"/>
      <c r="B173" s="15">
        <f t="shared" si="104"/>
        <v>739.74599999999998</v>
      </c>
      <c r="C173" s="4"/>
      <c r="D173" s="18">
        <f t="shared" si="105"/>
        <v>2.4E-2</v>
      </c>
      <c r="E173" s="18">
        <v>2E-3</v>
      </c>
      <c r="F173" s="4">
        <v>12</v>
      </c>
      <c r="G173" s="15">
        <f t="shared" si="106"/>
        <v>739.72199999999998</v>
      </c>
      <c r="H173" s="4"/>
      <c r="I173" s="18">
        <f t="shared" si="107"/>
        <v>0.192</v>
      </c>
      <c r="J173" s="18">
        <v>1.6E-2</v>
      </c>
      <c r="K173" s="4">
        <v>12</v>
      </c>
      <c r="L173" s="15">
        <v>739.53</v>
      </c>
      <c r="M173" s="8" t="s">
        <v>122</v>
      </c>
      <c r="N173" s="13"/>
      <c r="O173" s="10" t="s">
        <v>122</v>
      </c>
      <c r="P173" s="15">
        <v>739.52</v>
      </c>
      <c r="Q173" s="4">
        <v>12</v>
      </c>
      <c r="R173" s="18">
        <v>-2E-3</v>
      </c>
      <c r="S173" s="18">
        <f t="shared" si="96"/>
        <v>-2.4E-2</v>
      </c>
      <c r="T173" s="4"/>
      <c r="U173" s="15">
        <f t="shared" si="97"/>
        <v>739.49599999999998</v>
      </c>
      <c r="V173" s="4">
        <v>12</v>
      </c>
      <c r="W173" s="18">
        <v>-1.6E-2</v>
      </c>
      <c r="X173" s="18">
        <f t="shared" si="108"/>
        <v>-0.192</v>
      </c>
      <c r="Y173" s="4"/>
      <c r="Z173" s="15">
        <f t="shared" si="109"/>
        <v>739.30399999999997</v>
      </c>
      <c r="AA173" s="5"/>
    </row>
    <row r="174" spans="1:27" x14ac:dyDescent="0.25">
      <c r="A174" s="3"/>
      <c r="B174" s="15">
        <f t="shared" si="104"/>
        <v>739.71400000000006</v>
      </c>
      <c r="C174" s="4"/>
      <c r="D174" s="18">
        <f t="shared" si="105"/>
        <v>7.2000000000000008E-2</v>
      </c>
      <c r="E174" s="18">
        <v>6.0000000000000001E-3</v>
      </c>
      <c r="F174" s="4">
        <v>12</v>
      </c>
      <c r="G174" s="15">
        <f t="shared" si="106"/>
        <v>739.64200000000005</v>
      </c>
      <c r="H174" s="4"/>
      <c r="I174" s="18">
        <f t="shared" si="107"/>
        <v>0.192</v>
      </c>
      <c r="J174" s="18">
        <v>1.6E-2</v>
      </c>
      <c r="K174" s="4">
        <v>12</v>
      </c>
      <c r="L174" s="15">
        <v>739.45</v>
      </c>
      <c r="M174" s="8" t="s">
        <v>123</v>
      </c>
      <c r="N174" s="13"/>
      <c r="O174" s="10" t="s">
        <v>123</v>
      </c>
      <c r="P174" s="15">
        <v>739.44</v>
      </c>
      <c r="Q174" s="4">
        <v>12</v>
      </c>
      <c r="R174" s="18">
        <v>-6.0000000000000001E-3</v>
      </c>
      <c r="S174" s="18">
        <f t="shared" si="96"/>
        <v>-7.2000000000000008E-2</v>
      </c>
      <c r="T174" s="4"/>
      <c r="U174" s="15">
        <f t="shared" si="97"/>
        <v>739.36800000000005</v>
      </c>
      <c r="V174" s="4">
        <v>12</v>
      </c>
      <c r="W174" s="18">
        <v>-1.6E-2</v>
      </c>
      <c r="X174" s="18">
        <f t="shared" si="108"/>
        <v>-0.192</v>
      </c>
      <c r="Y174" s="4"/>
      <c r="Z174" s="15">
        <f t="shared" si="109"/>
        <v>739.17600000000004</v>
      </c>
      <c r="AA174" s="5"/>
    </row>
    <row r="175" spans="1:27" x14ac:dyDescent="0.25">
      <c r="A175" s="3"/>
      <c r="B175" s="15">
        <f t="shared" si="104"/>
        <v>739.68399999999997</v>
      </c>
      <c r="C175" s="4"/>
      <c r="D175" s="18">
        <f t="shared" si="105"/>
        <v>0.13200000000000001</v>
      </c>
      <c r="E175" s="18">
        <v>1.0999999999999999E-2</v>
      </c>
      <c r="F175" s="4">
        <v>12</v>
      </c>
      <c r="G175" s="15">
        <f t="shared" si="106"/>
        <v>739.55200000000002</v>
      </c>
      <c r="H175" s="4"/>
      <c r="I175" s="18">
        <f t="shared" si="107"/>
        <v>0.192</v>
      </c>
      <c r="J175" s="18">
        <v>1.6E-2</v>
      </c>
      <c r="K175" s="4">
        <v>12</v>
      </c>
      <c r="L175" s="15">
        <v>739.36</v>
      </c>
      <c r="M175" s="8" t="s">
        <v>124</v>
      </c>
      <c r="N175" s="13"/>
      <c r="O175" s="10" t="s">
        <v>124</v>
      </c>
      <c r="P175" s="15">
        <v>739.33</v>
      </c>
      <c r="Q175" s="4">
        <v>12</v>
      </c>
      <c r="R175" s="18">
        <v>-1.0999999999999999E-2</v>
      </c>
      <c r="S175" s="18">
        <f t="shared" si="96"/>
        <v>-0.13200000000000001</v>
      </c>
      <c r="T175" s="4"/>
      <c r="U175" s="15">
        <f t="shared" si="97"/>
        <v>739.19800000000009</v>
      </c>
      <c r="V175" s="4">
        <v>12</v>
      </c>
      <c r="W175" s="18">
        <v>-1.6E-2</v>
      </c>
      <c r="X175" s="18">
        <f t="shared" si="108"/>
        <v>-0.192</v>
      </c>
      <c r="Y175" s="4"/>
      <c r="Z175" s="15">
        <f t="shared" si="109"/>
        <v>739.00600000000009</v>
      </c>
      <c r="AA175" s="5"/>
    </row>
    <row r="176" spans="1:27" x14ac:dyDescent="0.25">
      <c r="A176" s="3"/>
      <c r="B176" s="15">
        <f t="shared" si="104"/>
        <v>739.62199999999996</v>
      </c>
      <c r="C176" s="4"/>
      <c r="D176" s="18">
        <f t="shared" si="105"/>
        <v>0.18</v>
      </c>
      <c r="E176" s="18">
        <v>1.4999999999999999E-2</v>
      </c>
      <c r="F176" s="4">
        <v>12</v>
      </c>
      <c r="G176" s="15">
        <f t="shared" si="106"/>
        <v>739.44200000000001</v>
      </c>
      <c r="H176" s="4"/>
      <c r="I176" s="18">
        <f t="shared" si="107"/>
        <v>0.192</v>
      </c>
      <c r="J176" s="18">
        <v>1.6E-2</v>
      </c>
      <c r="K176" s="4">
        <v>12</v>
      </c>
      <c r="L176" s="15">
        <v>739.25</v>
      </c>
      <c r="M176" s="8" t="s">
        <v>125</v>
      </c>
      <c r="N176" s="13"/>
      <c r="O176" s="10" t="s">
        <v>125</v>
      </c>
      <c r="P176" s="15">
        <v>739.21</v>
      </c>
      <c r="Q176" s="4">
        <v>12</v>
      </c>
      <c r="R176" s="18">
        <v>-1.4999999999999999E-2</v>
      </c>
      <c r="S176" s="18">
        <f t="shared" si="96"/>
        <v>-0.18</v>
      </c>
      <c r="T176" s="4"/>
      <c r="U176" s="15">
        <f t="shared" si="97"/>
        <v>739.03000000000009</v>
      </c>
      <c r="V176" s="4">
        <v>12</v>
      </c>
      <c r="W176" s="18">
        <v>-1.6E-2</v>
      </c>
      <c r="X176" s="18">
        <f t="shared" si="108"/>
        <v>-0.192</v>
      </c>
      <c r="Y176" s="4"/>
      <c r="Z176" s="15">
        <f t="shared" si="109"/>
        <v>738.83800000000008</v>
      </c>
      <c r="AA176" s="5"/>
    </row>
    <row r="177" spans="1:27" x14ac:dyDescent="0.25">
      <c r="A177" s="3" t="s">
        <v>192</v>
      </c>
      <c r="B177" s="15">
        <f t="shared" si="104"/>
        <v>739.60400000000004</v>
      </c>
      <c r="C177" s="4"/>
      <c r="D177" s="18">
        <f t="shared" si="105"/>
        <v>0.192</v>
      </c>
      <c r="E177" s="18">
        <v>1.6E-2</v>
      </c>
      <c r="F177" s="4">
        <v>12</v>
      </c>
      <c r="G177" s="15">
        <f t="shared" si="106"/>
        <v>739.41200000000003</v>
      </c>
      <c r="H177" s="4"/>
      <c r="I177" s="18">
        <f t="shared" si="107"/>
        <v>0.192</v>
      </c>
      <c r="J177" s="18">
        <v>1.6E-2</v>
      </c>
      <c r="K177" s="4">
        <v>12</v>
      </c>
      <c r="L177" s="15">
        <v>739.22</v>
      </c>
      <c r="M177" s="8" t="s">
        <v>143</v>
      </c>
      <c r="N177" s="13"/>
      <c r="O177" s="10" t="s">
        <v>143</v>
      </c>
      <c r="P177" s="15">
        <v>739.18</v>
      </c>
      <c r="Q177" s="4">
        <v>12</v>
      </c>
      <c r="R177" s="18">
        <v>-1.6E-2</v>
      </c>
      <c r="S177" s="18">
        <f t="shared" si="96"/>
        <v>-0.192</v>
      </c>
      <c r="T177" s="4"/>
      <c r="U177" s="15">
        <f t="shared" si="97"/>
        <v>738.98799999999994</v>
      </c>
      <c r="V177" s="4">
        <v>12</v>
      </c>
      <c r="W177" s="18">
        <v>-1.6E-2</v>
      </c>
      <c r="X177" s="18">
        <f t="shared" si="108"/>
        <v>-0.192</v>
      </c>
      <c r="Y177" s="4"/>
      <c r="Z177" s="15">
        <f t="shared" si="109"/>
        <v>738.79599999999994</v>
      </c>
      <c r="AA177" s="5" t="s">
        <v>192</v>
      </c>
    </row>
    <row r="178" spans="1:27" x14ac:dyDescent="0.25">
      <c r="A178" s="3"/>
      <c r="B178" s="15">
        <f t="shared" si="104"/>
        <v>739.57599999999991</v>
      </c>
      <c r="C178" s="4"/>
      <c r="D178" s="18">
        <f t="shared" si="105"/>
        <v>0.22799999999999998</v>
      </c>
      <c r="E178" s="18">
        <v>1.9E-2</v>
      </c>
      <c r="F178" s="4">
        <v>12</v>
      </c>
      <c r="G178" s="15">
        <f t="shared" si="106"/>
        <v>739.34799999999996</v>
      </c>
      <c r="H178" s="4"/>
      <c r="I178" s="18">
        <f t="shared" si="107"/>
        <v>0.22799999999999998</v>
      </c>
      <c r="J178" s="18">
        <v>1.9E-2</v>
      </c>
      <c r="K178" s="4">
        <v>12</v>
      </c>
      <c r="L178" s="15">
        <v>739.12</v>
      </c>
      <c r="M178" s="8" t="s">
        <v>126</v>
      </c>
      <c r="N178" s="13"/>
      <c r="O178" s="10" t="s">
        <v>126</v>
      </c>
      <c r="P178" s="15">
        <v>739.07</v>
      </c>
      <c r="Q178" s="4">
        <v>12</v>
      </c>
      <c r="R178" s="18">
        <v>-1.9E-2</v>
      </c>
      <c r="S178" s="18">
        <f t="shared" si="96"/>
        <v>-0.22799999999999998</v>
      </c>
      <c r="T178" s="4"/>
      <c r="U178" s="15">
        <f t="shared" si="97"/>
        <v>738.8420000000001</v>
      </c>
      <c r="V178" s="4">
        <v>12</v>
      </c>
      <c r="W178" s="18">
        <v>-1.9E-2</v>
      </c>
      <c r="X178" s="18">
        <f t="shared" si="108"/>
        <v>-0.22799999999999998</v>
      </c>
      <c r="Y178" s="4"/>
      <c r="Z178" s="15">
        <f t="shared" si="109"/>
        <v>738.61400000000015</v>
      </c>
      <c r="AA178" s="5"/>
    </row>
    <row r="179" spans="1:27" x14ac:dyDescent="0.25">
      <c r="A179" s="3"/>
      <c r="B179" s="15">
        <f t="shared" si="104"/>
        <v>739.52199999999993</v>
      </c>
      <c r="C179" s="4"/>
      <c r="D179" s="18">
        <f t="shared" si="105"/>
        <v>0.27600000000000002</v>
      </c>
      <c r="E179" s="18">
        <v>2.3E-2</v>
      </c>
      <c r="F179" s="4">
        <v>12</v>
      </c>
      <c r="G179" s="15">
        <f t="shared" si="106"/>
        <v>739.24599999999998</v>
      </c>
      <c r="H179" s="4"/>
      <c r="I179" s="18">
        <f t="shared" si="107"/>
        <v>0.27600000000000002</v>
      </c>
      <c r="J179" s="18">
        <v>2.3E-2</v>
      </c>
      <c r="K179" s="4">
        <v>12</v>
      </c>
      <c r="L179" s="15">
        <v>738.97</v>
      </c>
      <c r="M179" s="8" t="s">
        <v>127</v>
      </c>
      <c r="N179" s="13"/>
      <c r="O179" s="10" t="s">
        <v>127</v>
      </c>
      <c r="P179" s="15">
        <v>738.91</v>
      </c>
      <c r="Q179" s="4">
        <v>12</v>
      </c>
      <c r="R179" s="18">
        <v>-2.3E-2</v>
      </c>
      <c r="S179" s="18">
        <f t="shared" si="96"/>
        <v>-0.27600000000000002</v>
      </c>
      <c r="T179" s="4"/>
      <c r="U179" s="15">
        <f t="shared" si="97"/>
        <v>738.63400000000001</v>
      </c>
      <c r="V179" s="4">
        <v>12</v>
      </c>
      <c r="W179" s="18">
        <v>-2.3E-2</v>
      </c>
      <c r="X179" s="18">
        <f t="shared" si="108"/>
        <v>-0.27600000000000002</v>
      </c>
      <c r="Y179" s="4"/>
      <c r="Z179" s="15">
        <f t="shared" si="109"/>
        <v>738.35800000000006</v>
      </c>
      <c r="AA179" s="5"/>
    </row>
    <row r="180" spans="1:27" x14ac:dyDescent="0.25">
      <c r="A180" s="3"/>
      <c r="B180" s="15">
        <f t="shared" si="104"/>
        <v>739.45799999999986</v>
      </c>
      <c r="C180" s="4"/>
      <c r="D180" s="18">
        <f t="shared" si="105"/>
        <v>0.32400000000000001</v>
      </c>
      <c r="E180" s="18">
        <v>2.7E-2</v>
      </c>
      <c r="F180" s="4">
        <v>12</v>
      </c>
      <c r="G180" s="15">
        <f t="shared" si="106"/>
        <v>739.1339999999999</v>
      </c>
      <c r="H180" s="4"/>
      <c r="I180" s="18">
        <f t="shared" si="107"/>
        <v>0.32400000000000001</v>
      </c>
      <c r="J180" s="18">
        <v>2.7E-2</v>
      </c>
      <c r="K180" s="4">
        <v>12</v>
      </c>
      <c r="L180" s="15">
        <v>738.81</v>
      </c>
      <c r="M180" s="8" t="s">
        <v>128</v>
      </c>
      <c r="N180" s="13"/>
      <c r="O180" s="10" t="s">
        <v>128</v>
      </c>
      <c r="P180" s="15">
        <v>738.73</v>
      </c>
      <c r="Q180" s="4">
        <v>12</v>
      </c>
      <c r="R180" s="18">
        <v>-2.7E-2</v>
      </c>
      <c r="S180" s="18">
        <f t="shared" si="96"/>
        <v>-0.32400000000000001</v>
      </c>
      <c r="T180" s="4"/>
      <c r="U180" s="15">
        <f t="shared" si="97"/>
        <v>738.40600000000006</v>
      </c>
      <c r="V180" s="4">
        <v>12</v>
      </c>
      <c r="W180" s="18">
        <v>-2.7E-2</v>
      </c>
      <c r="X180" s="18">
        <f t="shared" si="108"/>
        <v>-0.32400000000000001</v>
      </c>
      <c r="Y180" s="4"/>
      <c r="Z180" s="15">
        <f t="shared" si="109"/>
        <v>738.08200000000011</v>
      </c>
      <c r="AA180" s="5"/>
    </row>
    <row r="181" spans="1:27" x14ac:dyDescent="0.25">
      <c r="A181" s="3"/>
      <c r="B181" s="15">
        <f t="shared" si="104"/>
        <v>739.3839999999999</v>
      </c>
      <c r="C181" s="4"/>
      <c r="D181" s="18">
        <f t="shared" si="105"/>
        <v>0.372</v>
      </c>
      <c r="E181" s="18">
        <v>3.1E-2</v>
      </c>
      <c r="F181" s="4">
        <v>12</v>
      </c>
      <c r="G181" s="15">
        <f t="shared" si="106"/>
        <v>739.01199999999994</v>
      </c>
      <c r="H181" s="4"/>
      <c r="I181" s="18">
        <f t="shared" si="107"/>
        <v>0.372</v>
      </c>
      <c r="J181" s="18">
        <v>3.1E-2</v>
      </c>
      <c r="K181" s="4">
        <v>12</v>
      </c>
      <c r="L181" s="15">
        <v>738.64</v>
      </c>
      <c r="M181" s="8" t="s">
        <v>129</v>
      </c>
      <c r="N181" s="13"/>
      <c r="O181" s="10" t="s">
        <v>129</v>
      </c>
      <c r="P181" s="15">
        <v>738.54</v>
      </c>
      <c r="Q181" s="4">
        <v>12</v>
      </c>
      <c r="R181" s="18">
        <v>-3.1E-2</v>
      </c>
      <c r="S181" s="18">
        <f t="shared" si="96"/>
        <v>-0.372</v>
      </c>
      <c r="T181" s="4"/>
      <c r="U181" s="15">
        <f t="shared" si="97"/>
        <v>738.16800000000001</v>
      </c>
      <c r="V181" s="4">
        <v>12</v>
      </c>
      <c r="W181" s="18">
        <v>-3.1E-2</v>
      </c>
      <c r="X181" s="18">
        <f t="shared" si="108"/>
        <v>-0.372</v>
      </c>
      <c r="Y181" s="4"/>
      <c r="Z181" s="15">
        <f t="shared" si="109"/>
        <v>737.79600000000005</v>
      </c>
      <c r="AA181" s="5"/>
    </row>
    <row r="182" spans="1:27" x14ac:dyDescent="0.25">
      <c r="A182" s="3"/>
      <c r="B182" s="15">
        <f t="shared" si="104"/>
        <v>739.31</v>
      </c>
      <c r="C182" s="4"/>
      <c r="D182" s="18">
        <f t="shared" si="105"/>
        <v>0.42000000000000004</v>
      </c>
      <c r="E182" s="18">
        <v>3.5000000000000003E-2</v>
      </c>
      <c r="F182" s="4">
        <v>12</v>
      </c>
      <c r="G182" s="15">
        <f t="shared" si="106"/>
        <v>738.89</v>
      </c>
      <c r="H182" s="4"/>
      <c r="I182" s="18">
        <f t="shared" si="107"/>
        <v>0.42000000000000004</v>
      </c>
      <c r="J182" s="18">
        <v>3.5000000000000003E-2</v>
      </c>
      <c r="K182" s="4">
        <v>12</v>
      </c>
      <c r="L182" s="15">
        <v>738.47</v>
      </c>
      <c r="M182" s="8" t="s">
        <v>130</v>
      </c>
      <c r="N182" s="13"/>
      <c r="O182" s="10" t="s">
        <v>130</v>
      </c>
      <c r="P182" s="15">
        <v>738.32</v>
      </c>
      <c r="Q182" s="4">
        <v>12</v>
      </c>
      <c r="R182" s="18">
        <v>-3.5000000000000003E-2</v>
      </c>
      <c r="S182" s="18">
        <f t="shared" si="96"/>
        <v>-0.42000000000000004</v>
      </c>
      <c r="T182" s="4"/>
      <c r="U182" s="15">
        <f t="shared" si="97"/>
        <v>737.90000000000009</v>
      </c>
      <c r="V182" s="4">
        <v>12</v>
      </c>
      <c r="W182" s="18">
        <v>-3.5000000000000003E-2</v>
      </c>
      <c r="X182" s="18">
        <f t="shared" si="108"/>
        <v>-0.42000000000000004</v>
      </c>
      <c r="Y182" s="4"/>
      <c r="Z182" s="15">
        <f t="shared" si="109"/>
        <v>737.48000000000013</v>
      </c>
      <c r="AA182" s="5"/>
    </row>
    <row r="183" spans="1:27" x14ac:dyDescent="0.25">
      <c r="A183" s="3"/>
      <c r="B183" s="15">
        <f t="shared" si="104"/>
        <v>739.26</v>
      </c>
      <c r="C183" s="4"/>
      <c r="D183" s="18">
        <f t="shared" si="105"/>
        <v>0.48</v>
      </c>
      <c r="E183" s="18">
        <v>0.04</v>
      </c>
      <c r="F183" s="4">
        <v>12</v>
      </c>
      <c r="G183" s="15">
        <f t="shared" si="106"/>
        <v>738.78</v>
      </c>
      <c r="H183" s="4"/>
      <c r="I183" s="18">
        <f t="shared" si="107"/>
        <v>0.48</v>
      </c>
      <c r="J183" s="18">
        <v>0.04</v>
      </c>
      <c r="K183" s="4">
        <v>12</v>
      </c>
      <c r="L183" s="15">
        <v>738.3</v>
      </c>
      <c r="M183" s="8" t="s">
        <v>131</v>
      </c>
      <c r="N183" s="13"/>
      <c r="O183" s="10" t="s">
        <v>131</v>
      </c>
      <c r="P183" s="15">
        <v>738.09</v>
      </c>
      <c r="Q183" s="4">
        <v>12</v>
      </c>
      <c r="R183" s="18">
        <v>-0.04</v>
      </c>
      <c r="S183" s="18">
        <f t="shared" si="96"/>
        <v>-0.48</v>
      </c>
      <c r="T183" s="4"/>
      <c r="U183" s="15">
        <f t="shared" si="97"/>
        <v>737.61</v>
      </c>
      <c r="V183" s="4">
        <v>12</v>
      </c>
      <c r="W183" s="18">
        <v>-0.04</v>
      </c>
      <c r="X183" s="18">
        <f t="shared" si="108"/>
        <v>-0.48</v>
      </c>
      <c r="Y183" s="4"/>
      <c r="Z183" s="15">
        <f t="shared" si="109"/>
        <v>737.13</v>
      </c>
      <c r="AA183" s="5"/>
    </row>
    <row r="184" spans="1:27" x14ac:dyDescent="0.25">
      <c r="A184" s="3"/>
      <c r="B184" s="15">
        <f t="shared" si="104"/>
        <v>739.18600000000004</v>
      </c>
      <c r="C184" s="4"/>
      <c r="D184" s="18">
        <f t="shared" si="105"/>
        <v>0.52800000000000002</v>
      </c>
      <c r="E184" s="18">
        <v>4.3999999999999997E-2</v>
      </c>
      <c r="F184" s="4">
        <v>12</v>
      </c>
      <c r="G184" s="15">
        <f t="shared" si="106"/>
        <v>738.65800000000002</v>
      </c>
      <c r="H184" s="4"/>
      <c r="I184" s="18">
        <f t="shared" si="107"/>
        <v>0.52800000000000002</v>
      </c>
      <c r="J184" s="18">
        <v>4.3999999999999997E-2</v>
      </c>
      <c r="K184" s="4">
        <v>12</v>
      </c>
      <c r="L184" s="15">
        <v>738.13</v>
      </c>
      <c r="M184" s="8" t="s">
        <v>132</v>
      </c>
      <c r="N184" s="13"/>
      <c r="O184" s="10" t="s">
        <v>132</v>
      </c>
      <c r="P184" s="15">
        <v>737.86</v>
      </c>
      <c r="Q184" s="4">
        <v>12</v>
      </c>
      <c r="R184" s="18">
        <v>-4.3999999999999997E-2</v>
      </c>
      <c r="S184" s="18">
        <f t="shared" si="96"/>
        <v>-0.52800000000000002</v>
      </c>
      <c r="T184" s="4"/>
      <c r="U184" s="15">
        <f t="shared" si="97"/>
        <v>737.33199999999999</v>
      </c>
      <c r="V184" s="4">
        <v>12</v>
      </c>
      <c r="W184" s="18">
        <v>-4.3999999999999997E-2</v>
      </c>
      <c r="X184" s="18">
        <f t="shared" si="108"/>
        <v>-0.52800000000000002</v>
      </c>
      <c r="Y184" s="4"/>
      <c r="Z184" s="15">
        <f t="shared" si="109"/>
        <v>736.80399999999997</v>
      </c>
      <c r="AA184" s="5"/>
    </row>
    <row r="185" spans="1:27" x14ac:dyDescent="0.25">
      <c r="A185" s="3"/>
      <c r="B185" s="15">
        <f t="shared" si="104"/>
        <v>739.0920000000001</v>
      </c>
      <c r="C185" s="4"/>
      <c r="D185" s="18">
        <f t="shared" si="105"/>
        <v>0.57600000000000007</v>
      </c>
      <c r="E185" s="18">
        <v>4.8000000000000001E-2</v>
      </c>
      <c r="F185" s="4">
        <v>12</v>
      </c>
      <c r="G185" s="15">
        <f t="shared" si="106"/>
        <v>738.51600000000008</v>
      </c>
      <c r="H185" s="4"/>
      <c r="I185" s="18">
        <f t="shared" si="107"/>
        <v>0.57600000000000007</v>
      </c>
      <c r="J185" s="18">
        <v>4.8000000000000001E-2</v>
      </c>
      <c r="K185" s="4">
        <v>12</v>
      </c>
      <c r="L185" s="15">
        <v>737.94</v>
      </c>
      <c r="M185" s="8" t="s">
        <v>133</v>
      </c>
      <c r="N185" s="13"/>
      <c r="O185" s="10" t="s">
        <v>133</v>
      </c>
      <c r="P185" s="15">
        <v>737.63</v>
      </c>
      <c r="Q185" s="4">
        <v>12</v>
      </c>
      <c r="R185" s="18">
        <v>-4.8000000000000001E-2</v>
      </c>
      <c r="S185" s="18">
        <f t="shared" si="96"/>
        <v>-0.57600000000000007</v>
      </c>
      <c r="T185" s="4"/>
      <c r="U185" s="15">
        <f t="shared" si="97"/>
        <v>737.05399999999997</v>
      </c>
      <c r="V185" s="4">
        <v>12</v>
      </c>
      <c r="W185" s="18">
        <v>-4.8000000000000001E-2</v>
      </c>
      <c r="X185" s="18">
        <f t="shared" si="108"/>
        <v>-0.57600000000000007</v>
      </c>
      <c r="Y185" s="4"/>
      <c r="Z185" s="15">
        <f t="shared" si="109"/>
        <v>736.47799999999995</v>
      </c>
      <c r="AA185" s="5"/>
    </row>
    <row r="186" spans="1:27" x14ac:dyDescent="0.25">
      <c r="A186" s="3"/>
      <c r="B186" s="15">
        <f t="shared" si="104"/>
        <v>738.96800000000007</v>
      </c>
      <c r="C186" s="4"/>
      <c r="D186" s="18">
        <f t="shared" si="105"/>
        <v>0.624</v>
      </c>
      <c r="E186" s="18">
        <v>5.1999999999999998E-2</v>
      </c>
      <c r="F186" s="4">
        <v>12</v>
      </c>
      <c r="G186" s="15">
        <f t="shared" si="106"/>
        <v>738.34400000000005</v>
      </c>
      <c r="H186" s="4"/>
      <c r="I186" s="18">
        <f t="shared" si="107"/>
        <v>0.624</v>
      </c>
      <c r="J186" s="18">
        <v>5.1999999999999998E-2</v>
      </c>
      <c r="K186" s="4">
        <v>12</v>
      </c>
      <c r="L186" s="15">
        <v>737.72</v>
      </c>
      <c r="M186" s="8" t="s">
        <v>134</v>
      </c>
      <c r="N186" s="13"/>
      <c r="O186" s="10" t="s">
        <v>134</v>
      </c>
      <c r="P186" s="15">
        <v>737.4</v>
      </c>
      <c r="Q186" s="4">
        <v>12</v>
      </c>
      <c r="R186" s="18">
        <v>-5.1999999999999998E-2</v>
      </c>
      <c r="S186" s="18">
        <f t="shared" si="96"/>
        <v>-0.624</v>
      </c>
      <c r="T186" s="4"/>
      <c r="U186" s="15">
        <f t="shared" si="97"/>
        <v>736.77599999999995</v>
      </c>
      <c r="V186" s="4">
        <v>12</v>
      </c>
      <c r="W186" s="18">
        <v>-5.1999999999999998E-2</v>
      </c>
      <c r="X186" s="18">
        <f t="shared" si="108"/>
        <v>-0.624</v>
      </c>
      <c r="Y186" s="4"/>
      <c r="Z186" s="15">
        <f t="shared" si="109"/>
        <v>736.15199999999993</v>
      </c>
      <c r="AA186" s="5"/>
    </row>
    <row r="187" spans="1:27" x14ac:dyDescent="0.25">
      <c r="A187" s="3"/>
      <c r="B187" s="15">
        <f t="shared" si="104"/>
        <v>738.82400000000007</v>
      </c>
      <c r="C187" s="4"/>
      <c r="D187" s="18">
        <f t="shared" si="105"/>
        <v>0.67200000000000004</v>
      </c>
      <c r="E187" s="18">
        <v>5.6000000000000001E-2</v>
      </c>
      <c r="F187" s="4">
        <v>12</v>
      </c>
      <c r="G187" s="15">
        <f t="shared" si="106"/>
        <v>738.15200000000004</v>
      </c>
      <c r="H187" s="4"/>
      <c r="I187" s="18">
        <f t="shared" si="107"/>
        <v>0.67200000000000004</v>
      </c>
      <c r="J187" s="18">
        <v>5.6000000000000001E-2</v>
      </c>
      <c r="K187" s="4">
        <v>12</v>
      </c>
      <c r="L187" s="15">
        <v>737.48</v>
      </c>
      <c r="M187" s="8" t="s">
        <v>135</v>
      </c>
      <c r="N187" s="13"/>
      <c r="O187" s="10" t="s">
        <v>135</v>
      </c>
      <c r="P187" s="15">
        <v>737.17</v>
      </c>
      <c r="Q187" s="4">
        <v>12</v>
      </c>
      <c r="R187" s="18">
        <v>-5.6000000000000001E-2</v>
      </c>
      <c r="S187" s="18">
        <f t="shared" si="96"/>
        <v>-0.67200000000000004</v>
      </c>
      <c r="T187" s="4"/>
      <c r="U187" s="15">
        <f t="shared" si="97"/>
        <v>736.49799999999993</v>
      </c>
      <c r="V187" s="4">
        <v>12</v>
      </c>
      <c r="W187" s="18">
        <v>-5.6000000000000001E-2</v>
      </c>
      <c r="X187" s="18">
        <f t="shared" si="108"/>
        <v>-0.67200000000000004</v>
      </c>
      <c r="Y187" s="4"/>
      <c r="Z187" s="15">
        <f t="shared" si="109"/>
        <v>735.82599999999991</v>
      </c>
      <c r="AA187" s="5"/>
    </row>
    <row r="188" spans="1:27" x14ac:dyDescent="0.25">
      <c r="A188" s="3"/>
      <c r="B188" s="15">
        <f t="shared" si="104"/>
        <v>738.66000000000008</v>
      </c>
      <c r="C188" s="4"/>
      <c r="D188" s="18">
        <f t="shared" si="105"/>
        <v>0.72</v>
      </c>
      <c r="E188" s="18">
        <v>0.06</v>
      </c>
      <c r="F188" s="4">
        <v>12</v>
      </c>
      <c r="G188" s="15">
        <f t="shared" si="106"/>
        <v>737.94</v>
      </c>
      <c r="H188" s="4"/>
      <c r="I188" s="18">
        <f t="shared" si="107"/>
        <v>0.72</v>
      </c>
      <c r="J188" s="18">
        <v>0.06</v>
      </c>
      <c r="K188" s="4">
        <v>12</v>
      </c>
      <c r="L188" s="15">
        <v>737.22</v>
      </c>
      <c r="M188" s="8" t="s">
        <v>136</v>
      </c>
      <c r="N188" s="13"/>
      <c r="O188" s="10" t="s">
        <v>136</v>
      </c>
      <c r="P188" s="15">
        <v>736.95</v>
      </c>
      <c r="Q188" s="4">
        <v>12</v>
      </c>
      <c r="R188" s="18">
        <v>-0.06</v>
      </c>
      <c r="S188" s="18">
        <f t="shared" si="96"/>
        <v>-0.72</v>
      </c>
      <c r="T188" s="4"/>
      <c r="U188" s="15">
        <f t="shared" si="97"/>
        <v>736.23</v>
      </c>
      <c r="V188" s="4">
        <v>12</v>
      </c>
      <c r="W188" s="18">
        <v>-0.06</v>
      </c>
      <c r="X188" s="18">
        <f t="shared" si="108"/>
        <v>-0.72</v>
      </c>
      <c r="Y188" s="4"/>
      <c r="Z188" s="15">
        <f t="shared" si="109"/>
        <v>735.51</v>
      </c>
      <c r="AA188" s="5"/>
    </row>
    <row r="189" spans="1:27" x14ac:dyDescent="0.25">
      <c r="A189" s="3"/>
      <c r="B189" s="15">
        <f t="shared" si="104"/>
        <v>738.46600000000001</v>
      </c>
      <c r="C189" s="4"/>
      <c r="D189" s="18">
        <f t="shared" si="105"/>
        <v>0.76800000000000002</v>
      </c>
      <c r="E189" s="18">
        <v>6.4000000000000001E-2</v>
      </c>
      <c r="F189" s="4">
        <v>12</v>
      </c>
      <c r="G189" s="15">
        <f t="shared" si="106"/>
        <v>737.69799999999998</v>
      </c>
      <c r="H189" s="4"/>
      <c r="I189" s="18">
        <f t="shared" si="107"/>
        <v>0.76800000000000002</v>
      </c>
      <c r="J189" s="18">
        <v>6.4000000000000001E-2</v>
      </c>
      <c r="K189" s="4">
        <v>12</v>
      </c>
      <c r="L189" s="15">
        <v>736.93</v>
      </c>
      <c r="M189" s="8" t="s">
        <v>137</v>
      </c>
      <c r="N189" s="13"/>
      <c r="O189" s="10" t="s">
        <v>137</v>
      </c>
      <c r="P189" s="15">
        <v>736.72</v>
      </c>
      <c r="Q189" s="4">
        <v>12</v>
      </c>
      <c r="R189" s="18">
        <v>-6.4000000000000001E-2</v>
      </c>
      <c r="S189" s="18">
        <f t="shared" si="96"/>
        <v>-0.76800000000000002</v>
      </c>
      <c r="T189" s="4"/>
      <c r="U189" s="15">
        <f t="shared" si="97"/>
        <v>735.952</v>
      </c>
      <c r="V189" s="4">
        <v>12</v>
      </c>
      <c r="W189" s="18">
        <v>-6.4000000000000001E-2</v>
      </c>
      <c r="X189" s="18">
        <f t="shared" si="108"/>
        <v>-0.76800000000000002</v>
      </c>
      <c r="Y189" s="4"/>
      <c r="Z189" s="15">
        <f t="shared" si="109"/>
        <v>735.18399999999997</v>
      </c>
      <c r="AA189" s="5"/>
    </row>
    <row r="190" spans="1:27" x14ac:dyDescent="0.25">
      <c r="A190" s="3"/>
      <c r="B190" s="15">
        <f t="shared" si="104"/>
        <v>738.25200000000007</v>
      </c>
      <c r="C190" s="4"/>
      <c r="D190" s="18">
        <f t="shared" si="105"/>
        <v>0.81600000000000006</v>
      </c>
      <c r="E190" s="18">
        <v>6.8000000000000005E-2</v>
      </c>
      <c r="F190" s="4">
        <v>12</v>
      </c>
      <c r="G190" s="15">
        <f t="shared" si="106"/>
        <v>737.43600000000004</v>
      </c>
      <c r="H190" s="4"/>
      <c r="I190" s="18">
        <f t="shared" si="107"/>
        <v>0.81600000000000006</v>
      </c>
      <c r="J190" s="18">
        <v>6.8000000000000005E-2</v>
      </c>
      <c r="K190" s="4">
        <v>12</v>
      </c>
      <c r="L190" s="4">
        <v>736.62</v>
      </c>
      <c r="M190" s="8" t="s">
        <v>144</v>
      </c>
      <c r="N190" s="39"/>
      <c r="O190" s="10" t="s">
        <v>144</v>
      </c>
      <c r="P190" s="15">
        <v>736.47</v>
      </c>
      <c r="Q190" s="4">
        <v>12</v>
      </c>
      <c r="R190" s="18">
        <v>-6.8000000000000005E-2</v>
      </c>
      <c r="S190" s="18">
        <f t="shared" si="96"/>
        <v>-0.81600000000000006</v>
      </c>
      <c r="T190" s="4"/>
      <c r="U190" s="15">
        <f t="shared" si="97"/>
        <v>735.654</v>
      </c>
      <c r="V190" s="4">
        <v>12</v>
      </c>
      <c r="W190" s="18">
        <v>-6.8000000000000005E-2</v>
      </c>
      <c r="X190" s="18">
        <f t="shared" si="108"/>
        <v>-0.81600000000000006</v>
      </c>
      <c r="Y190" s="4"/>
      <c r="Z190" s="15">
        <f t="shared" si="109"/>
        <v>734.83799999999997</v>
      </c>
      <c r="AA190" s="5"/>
    </row>
    <row r="191" spans="1:27" x14ac:dyDescent="0.25">
      <c r="A191" s="3"/>
      <c r="B191" s="15">
        <f t="shared" si="104"/>
        <v>738.04199999999992</v>
      </c>
      <c r="C191" s="4"/>
      <c r="D191" s="18">
        <f t="shared" si="105"/>
        <v>0.87599999999999989</v>
      </c>
      <c r="E191" s="18">
        <v>7.2999999999999995E-2</v>
      </c>
      <c r="F191" s="4">
        <v>12</v>
      </c>
      <c r="G191" s="15">
        <f t="shared" si="106"/>
        <v>737.16599999999994</v>
      </c>
      <c r="H191" s="4"/>
      <c r="I191" s="18">
        <f t="shared" si="107"/>
        <v>0.87599999999999989</v>
      </c>
      <c r="J191" s="18">
        <v>7.2999999999999995E-2</v>
      </c>
      <c r="K191" s="4">
        <v>12</v>
      </c>
      <c r="L191" s="4">
        <v>736.29</v>
      </c>
      <c r="M191" s="8" t="s">
        <v>145</v>
      </c>
      <c r="N191" s="39"/>
      <c r="O191" s="10" t="s">
        <v>145</v>
      </c>
      <c r="P191" s="15">
        <v>736.19</v>
      </c>
      <c r="Q191" s="4">
        <v>12</v>
      </c>
      <c r="R191" s="18">
        <v>-7.2999999999999995E-2</v>
      </c>
      <c r="S191" s="18">
        <f t="shared" si="96"/>
        <v>-0.87599999999999989</v>
      </c>
      <c r="T191" s="4"/>
      <c r="U191" s="15">
        <f t="shared" si="97"/>
        <v>735.31400000000008</v>
      </c>
      <c r="V191" s="4">
        <v>12</v>
      </c>
      <c r="W191" s="18">
        <v>-7.2999999999999995E-2</v>
      </c>
      <c r="X191" s="18">
        <f t="shared" si="108"/>
        <v>-0.87599999999999989</v>
      </c>
      <c r="Y191" s="4"/>
      <c r="Z191" s="15">
        <f t="shared" si="109"/>
        <v>734.4380000000001</v>
      </c>
      <c r="AA191" s="5"/>
    </row>
    <row r="192" spans="1:27" x14ac:dyDescent="0.25">
      <c r="A192" s="3"/>
      <c r="B192" s="15">
        <f t="shared" si="104"/>
        <v>737.82799999999997</v>
      </c>
      <c r="C192" s="4"/>
      <c r="D192" s="18">
        <f t="shared" si="105"/>
        <v>0.92399999999999993</v>
      </c>
      <c r="E192" s="18">
        <v>7.6999999999999999E-2</v>
      </c>
      <c r="F192" s="4">
        <v>12</v>
      </c>
      <c r="G192" s="15">
        <f t="shared" si="106"/>
        <v>736.904</v>
      </c>
      <c r="H192" s="4"/>
      <c r="I192" s="18">
        <f t="shared" si="107"/>
        <v>0.92399999999999993</v>
      </c>
      <c r="J192" s="18">
        <v>7.6999999999999999E-2</v>
      </c>
      <c r="K192" s="4">
        <v>12</v>
      </c>
      <c r="L192" s="4">
        <v>735.98</v>
      </c>
      <c r="M192" s="8" t="s">
        <v>177</v>
      </c>
      <c r="N192" s="39"/>
      <c r="O192" s="10" t="s">
        <v>146</v>
      </c>
      <c r="P192" s="15">
        <v>735.89</v>
      </c>
      <c r="Q192" s="4">
        <v>12</v>
      </c>
      <c r="R192" s="18">
        <v>-7.6999999999999999E-2</v>
      </c>
      <c r="S192" s="18">
        <f t="shared" si="96"/>
        <v>-0.92399999999999993</v>
      </c>
      <c r="T192" s="4"/>
      <c r="U192" s="15">
        <f t="shared" si="97"/>
        <v>734.96600000000001</v>
      </c>
      <c r="V192" s="4">
        <v>12</v>
      </c>
      <c r="W192" s="18">
        <v>-7.6999999999999999E-2</v>
      </c>
      <c r="X192" s="18">
        <f t="shared" si="108"/>
        <v>-0.92399999999999993</v>
      </c>
      <c r="Y192" s="4"/>
      <c r="Z192" s="15">
        <f t="shared" si="109"/>
        <v>734.04200000000003</v>
      </c>
      <c r="AA192" s="5"/>
    </row>
    <row r="193" spans="1:27" x14ac:dyDescent="0.25">
      <c r="A193" s="3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5"/>
      <c r="N193" s="39"/>
      <c r="O193" s="3" t="s">
        <v>147</v>
      </c>
      <c r="P193" s="15">
        <v>735.89</v>
      </c>
      <c r="Q193" s="4">
        <v>12</v>
      </c>
      <c r="R193" s="18">
        <v>-7.6999999999999999E-2</v>
      </c>
      <c r="S193" s="18">
        <f t="shared" ref="S193:S199" si="110">R193*Q193</f>
        <v>-0.92399999999999993</v>
      </c>
      <c r="T193" s="4"/>
      <c r="U193" s="15">
        <f t="shared" ref="U193:U199" si="111">P193+S193</f>
        <v>734.96600000000001</v>
      </c>
      <c r="V193" s="4">
        <v>12</v>
      </c>
      <c r="W193" s="18">
        <v>-7.6999999999999999E-2</v>
      </c>
      <c r="X193" s="18">
        <f t="shared" ref="X193:X199" si="112">W193*V193</f>
        <v>-0.92399999999999993</v>
      </c>
      <c r="Y193" s="4"/>
      <c r="Z193" s="15">
        <f t="shared" ref="Z193:Z199" si="113">U193+X193</f>
        <v>734.04200000000003</v>
      </c>
      <c r="AA193" s="5" t="s">
        <v>197</v>
      </c>
    </row>
    <row r="194" spans="1:27" x14ac:dyDescent="0.25">
      <c r="A194" s="3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5"/>
      <c r="N194" s="39"/>
      <c r="O194" s="3" t="s">
        <v>179</v>
      </c>
      <c r="P194" s="15">
        <v>735.56</v>
      </c>
      <c r="Q194" s="4">
        <v>12</v>
      </c>
      <c r="R194" s="18">
        <v>-7.6999999999999999E-2</v>
      </c>
      <c r="S194" s="18">
        <f t="shared" si="110"/>
        <v>-0.92399999999999993</v>
      </c>
      <c r="T194" s="4"/>
      <c r="U194" s="15">
        <f t="shared" si="111"/>
        <v>734.63599999999997</v>
      </c>
      <c r="V194" s="4">
        <v>12</v>
      </c>
      <c r="W194" s="18">
        <v>-7.6999999999999999E-2</v>
      </c>
      <c r="X194" s="18">
        <f t="shared" si="112"/>
        <v>-0.92399999999999993</v>
      </c>
      <c r="Y194" s="4"/>
      <c r="Z194" s="15">
        <f t="shared" si="113"/>
        <v>733.71199999999999</v>
      </c>
      <c r="AA194" s="5"/>
    </row>
    <row r="195" spans="1:27" x14ac:dyDescent="0.25">
      <c r="A195" s="41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3"/>
      <c r="N195" s="39"/>
      <c r="O195" s="3" t="s">
        <v>180</v>
      </c>
      <c r="P195" s="15">
        <v>735.2</v>
      </c>
      <c r="Q195" s="4">
        <v>12</v>
      </c>
      <c r="R195" s="18">
        <v>-7.6999999999999999E-2</v>
      </c>
      <c r="S195" s="18">
        <f t="shared" si="110"/>
        <v>-0.92399999999999993</v>
      </c>
      <c r="T195" s="4"/>
      <c r="U195" s="15">
        <f t="shared" si="111"/>
        <v>734.27600000000007</v>
      </c>
      <c r="V195" s="4">
        <v>12</v>
      </c>
      <c r="W195" s="18">
        <v>-7.6999999999999999E-2</v>
      </c>
      <c r="X195" s="18">
        <f t="shared" si="112"/>
        <v>-0.92399999999999993</v>
      </c>
      <c r="Y195" s="4"/>
      <c r="Z195" s="15">
        <f t="shared" si="113"/>
        <v>733.35200000000009</v>
      </c>
      <c r="AA195" s="5"/>
    </row>
    <row r="196" spans="1:27" x14ac:dyDescent="0.25">
      <c r="A196" s="41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3"/>
      <c r="N196" s="39"/>
      <c r="O196" s="3" t="s">
        <v>181</v>
      </c>
      <c r="P196" s="15">
        <v>734.81</v>
      </c>
      <c r="Q196" s="4">
        <v>12</v>
      </c>
      <c r="R196" s="18">
        <v>-7.6999999999999999E-2</v>
      </c>
      <c r="S196" s="18">
        <f t="shared" si="110"/>
        <v>-0.92399999999999993</v>
      </c>
      <c r="T196" s="42"/>
      <c r="U196" s="15">
        <f t="shared" si="111"/>
        <v>733.88599999999997</v>
      </c>
      <c r="V196" s="4">
        <v>12</v>
      </c>
      <c r="W196" s="18">
        <v>-7.6999999999999999E-2</v>
      </c>
      <c r="X196" s="18">
        <f t="shared" si="112"/>
        <v>-0.92399999999999993</v>
      </c>
      <c r="Y196" s="42"/>
      <c r="Z196" s="15">
        <f t="shared" si="113"/>
        <v>732.96199999999999</v>
      </c>
      <c r="AA196" s="43"/>
    </row>
    <row r="197" spans="1:27" x14ac:dyDescent="0.25">
      <c r="A197" s="41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3"/>
      <c r="N197" s="39"/>
      <c r="O197" s="3" t="s">
        <v>182</v>
      </c>
      <c r="P197" s="15">
        <v>734.4</v>
      </c>
      <c r="Q197" s="4">
        <v>12</v>
      </c>
      <c r="R197" s="18">
        <v>-7.6999999999999999E-2</v>
      </c>
      <c r="S197" s="18">
        <f t="shared" si="110"/>
        <v>-0.92399999999999993</v>
      </c>
      <c r="T197" s="42"/>
      <c r="U197" s="15">
        <f t="shared" si="111"/>
        <v>733.476</v>
      </c>
      <c r="V197" s="4">
        <v>12</v>
      </c>
      <c r="W197" s="18">
        <v>-7.6999999999999999E-2</v>
      </c>
      <c r="X197" s="18">
        <f t="shared" si="112"/>
        <v>-0.92399999999999993</v>
      </c>
      <c r="Y197" s="42"/>
      <c r="Z197" s="15">
        <f t="shared" si="113"/>
        <v>732.55200000000002</v>
      </c>
      <c r="AA197" s="43"/>
    </row>
    <row r="198" spans="1:27" x14ac:dyDescent="0.25">
      <c r="A198" s="41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3"/>
      <c r="N198" s="39"/>
      <c r="O198" s="3" t="s">
        <v>183</v>
      </c>
      <c r="P198" s="15">
        <v>733.96</v>
      </c>
      <c r="Q198" s="4">
        <v>12</v>
      </c>
      <c r="R198" s="18">
        <v>-7.6999999999999999E-2</v>
      </c>
      <c r="S198" s="18">
        <f t="shared" si="110"/>
        <v>-0.92399999999999993</v>
      </c>
      <c r="T198" s="42"/>
      <c r="U198" s="15">
        <f t="shared" si="111"/>
        <v>733.03600000000006</v>
      </c>
      <c r="V198" s="4">
        <v>12</v>
      </c>
      <c r="W198" s="18">
        <v>-7.6999999999999999E-2</v>
      </c>
      <c r="X198" s="18">
        <f t="shared" si="112"/>
        <v>-0.92399999999999993</v>
      </c>
      <c r="Y198" s="42"/>
      <c r="Z198" s="15">
        <f t="shared" si="113"/>
        <v>732.11200000000008</v>
      </c>
      <c r="AA198" s="43"/>
    </row>
    <row r="199" spans="1:27" ht="15.75" thickBot="1" x14ac:dyDescent="0.3">
      <c r="A199" s="44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6"/>
      <c r="N199" s="40"/>
      <c r="O199" s="47" t="s">
        <v>184</v>
      </c>
      <c r="P199" s="16">
        <v>733.88</v>
      </c>
      <c r="Q199" s="6">
        <v>12</v>
      </c>
      <c r="R199" s="19">
        <v>-7.6999999999999999E-2</v>
      </c>
      <c r="S199" s="19">
        <f t="shared" si="110"/>
        <v>-0.92399999999999993</v>
      </c>
      <c r="T199" s="45"/>
      <c r="U199" s="16">
        <f t="shared" si="111"/>
        <v>732.95600000000002</v>
      </c>
      <c r="V199" s="6">
        <v>12</v>
      </c>
      <c r="W199" s="19">
        <v>-7.6999999999999999E-2</v>
      </c>
      <c r="X199" s="19">
        <f t="shared" si="112"/>
        <v>-0.92399999999999993</v>
      </c>
      <c r="Y199" s="45"/>
      <c r="Z199" s="16">
        <f t="shared" si="113"/>
        <v>732.03200000000004</v>
      </c>
      <c r="AA199" s="46"/>
    </row>
  </sheetData>
  <mergeCells count="73">
    <mergeCell ref="D52:J52"/>
    <mergeCell ref="R52:X52"/>
    <mergeCell ref="F72:G72"/>
    <mergeCell ref="D93:J93"/>
    <mergeCell ref="U72:V72"/>
    <mergeCell ref="A54:AA54"/>
    <mergeCell ref="A55:J55"/>
    <mergeCell ref="K55:M55"/>
    <mergeCell ref="O55:Q55"/>
    <mergeCell ref="R55:AA55"/>
    <mergeCell ref="A74:AA74"/>
    <mergeCell ref="A75:J75"/>
    <mergeCell ref="K75:M75"/>
    <mergeCell ref="O75:Q75"/>
    <mergeCell ref="R75:AA75"/>
    <mergeCell ref="A56:A57"/>
    <mergeCell ref="AA3:AA4"/>
    <mergeCell ref="O3:P3"/>
    <mergeCell ref="Q3:U3"/>
    <mergeCell ref="V3:Z3"/>
    <mergeCell ref="A3:A4"/>
    <mergeCell ref="B3:F3"/>
    <mergeCell ref="G3:K3"/>
    <mergeCell ref="L3:M3"/>
    <mergeCell ref="A1:AA1"/>
    <mergeCell ref="K2:M2"/>
    <mergeCell ref="O2:Q2"/>
    <mergeCell ref="A2:J2"/>
    <mergeCell ref="R2:AA2"/>
    <mergeCell ref="B56:F56"/>
    <mergeCell ref="G56:K56"/>
    <mergeCell ref="L56:M56"/>
    <mergeCell ref="O56:P56"/>
    <mergeCell ref="Q56:U56"/>
    <mergeCell ref="R98:X98"/>
    <mergeCell ref="V56:Z56"/>
    <mergeCell ref="AA56:AA57"/>
    <mergeCell ref="Q76:U76"/>
    <mergeCell ref="V76:Z76"/>
    <mergeCell ref="AA76:AA77"/>
    <mergeCell ref="A76:A77"/>
    <mergeCell ref="B76:F76"/>
    <mergeCell ref="G76:K76"/>
    <mergeCell ref="L76:M76"/>
    <mergeCell ref="O76:P76"/>
    <mergeCell ref="Q102:U102"/>
    <mergeCell ref="V102:Z102"/>
    <mergeCell ref="AA102:AA103"/>
    <mergeCell ref="A100:AA100"/>
    <mergeCell ref="A142:AA142"/>
    <mergeCell ref="A102:A103"/>
    <mergeCell ref="B102:F102"/>
    <mergeCell ref="G102:K102"/>
    <mergeCell ref="L102:M102"/>
    <mergeCell ref="O102:P102"/>
    <mergeCell ref="R138:X138"/>
    <mergeCell ref="D140:J140"/>
    <mergeCell ref="A101:J101"/>
    <mergeCell ref="K101:M101"/>
    <mergeCell ref="O101:Q101"/>
    <mergeCell ref="R101:AA101"/>
    <mergeCell ref="A143:J143"/>
    <mergeCell ref="K143:M143"/>
    <mergeCell ref="O143:Q143"/>
    <mergeCell ref="R143:AA143"/>
    <mergeCell ref="A144:A145"/>
    <mergeCell ref="B144:F144"/>
    <mergeCell ref="G144:K144"/>
    <mergeCell ref="L144:M144"/>
    <mergeCell ref="O144:P144"/>
    <mergeCell ref="Q144:U144"/>
    <mergeCell ref="V144:Z144"/>
    <mergeCell ref="AA144:AA145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Kohnen, Matthew</cp:lastModifiedBy>
  <dcterms:created xsi:type="dcterms:W3CDTF">2023-03-22T10:48:33Z</dcterms:created>
  <dcterms:modified xsi:type="dcterms:W3CDTF">2023-10-12T15:23:35Z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